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prmartin1\Documents\"/>
    </mc:Choice>
  </mc:AlternateContent>
  <bookViews>
    <workbookView xWindow="0" yWindow="0" windowWidth="28800" windowHeight="12180"/>
  </bookViews>
  <sheets>
    <sheet name="Punto 1, 2 y 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w0GORR7rY8M5/XntFE3Sxf8o98j4UO4UBzXLsxt+yVc="/>
    </ext>
  </extLst>
</workbook>
</file>

<file path=xl/calcChain.xml><?xml version="1.0" encoding="utf-8"?>
<calcChain xmlns="http://schemas.openxmlformats.org/spreadsheetml/2006/main">
  <c r="I10" i="1" l="1"/>
  <c r="I9" i="1"/>
  <c r="I8" i="1"/>
  <c r="I7" i="1"/>
  <c r="I6" i="1"/>
</calcChain>
</file>

<file path=xl/sharedStrings.xml><?xml version="1.0" encoding="utf-8"?>
<sst xmlns="http://schemas.openxmlformats.org/spreadsheetml/2006/main" count="317" uniqueCount="169">
  <si>
    <t>Matriz de Información - Proyectos de infraestrutura para la movilidad</t>
  </si>
  <si>
    <t>Proposición 883-2025</t>
  </si>
  <si>
    <t>Estado</t>
  </si>
  <si>
    <t>Metas TOTALES</t>
  </si>
  <si>
    <t>Plazo</t>
  </si>
  <si>
    <t>Valor</t>
  </si>
  <si>
    <t>Avance</t>
  </si>
  <si>
    <t>SECOP</t>
  </si>
  <si>
    <t>Modificaciones Contractuales obra (Corte 30/06/2025)</t>
  </si>
  <si>
    <t>Contratos de Interventoria</t>
  </si>
  <si>
    <t>Nombre Proyecto de Infraestructura</t>
  </si>
  <si>
    <t>Contrato de obra asociado</t>
  </si>
  <si>
    <t>Condición del Proyecto -  ESTADO</t>
  </si>
  <si>
    <t>Fase en la que se encuentra</t>
  </si>
  <si>
    <t>Descripción de la Meta</t>
  </si>
  <si>
    <t>Unidad de Medida</t>
  </si>
  <si>
    <t>Cantidad</t>
  </si>
  <si>
    <t>Valor Actual Contrato de Obra</t>
  </si>
  <si>
    <t>Fuentes de Financiacion</t>
  </si>
  <si>
    <t>Valor Comprometido</t>
  </si>
  <si>
    <t>%Avance Financiero Programado</t>
  </si>
  <si>
    <t>% Avance financiero Ejecutado
Pagado</t>
  </si>
  <si>
    <t>¿El proyecto presenta atraso?</t>
  </si>
  <si>
    <t>Enlace SECOP</t>
  </si>
  <si>
    <t>Tipo de Modficación (Adición, Prórroga, adición y prórroga, Cesión, general)</t>
  </si>
  <si>
    <t>Nombre o Descripción de la Modificación</t>
  </si>
  <si>
    <t>Contrato de Interventoria asociado</t>
  </si>
  <si>
    <t>Valor actual Contrato de Interventoría</t>
  </si>
  <si>
    <t>% Avance Financiero Programado</t>
  </si>
  <si>
    <t>% Avance Financiero Ejecutado</t>
  </si>
  <si>
    <t>Principales Alertas</t>
  </si>
  <si>
    <t>AV 68 Grupo 1</t>
  </si>
  <si>
    <t>IDU-345-2020</t>
  </si>
  <si>
    <t>En Ejecución</t>
  </si>
  <si>
    <t>Construcción</t>
  </si>
  <si>
    <t>Recursos Titularización TM
Recursos Distrito TM
P.E. Convenios IDU</t>
  </si>
  <si>
    <t>SI</t>
  </si>
  <si>
    <t>https://community.secop.gov.co/Public/Tendering/OpportunityDetail/Index?noticeUID=CO1.NTC.999906</t>
  </si>
  <si>
    <r>
      <rPr>
        <b/>
        <sz val="11"/>
        <color theme="1"/>
        <rFont val="Calibri"/>
        <family val="2"/>
      </rPr>
      <t>Modificatorio No 1-</t>
    </r>
    <r>
      <rPr>
        <sz val="11"/>
        <color theme="1"/>
        <rFont val="Calibri"/>
        <family val="2"/>
      </rPr>
      <t xml:space="preserve"> Modificó numerales 5.1.3 y 5.1.7 no se podía cumplir obligación de entrega en 5 meses, dada la dificultad técnica en la zona del pulpo Av 1 de mayo con Av 68, suspendiendo obligaciones de entrega de diseños y PMT en esa zona puntual. - se firmó acta de suspensión de obligaciones por 6 meses prorrogables x otros 6.
</t>
    </r>
    <r>
      <rPr>
        <b/>
        <sz val="11"/>
        <color theme="1"/>
        <rFont val="Calibri"/>
        <family val="2"/>
      </rPr>
      <t>Modificatorio No 2</t>
    </r>
    <r>
      <rPr>
        <sz val="11"/>
        <color theme="1"/>
        <rFont val="Calibri"/>
        <family val="2"/>
      </rPr>
      <t xml:space="preserve"> - Modificó vigencias futuras, incorporó tabla de hitos apéndice G (Programacion de actividades) y modificación num 8.1 fecha de constitución y entrega de amparo de estabilidad y calidad de la etapa de construcción.
</t>
    </r>
    <r>
      <rPr>
        <b/>
        <sz val="11"/>
        <color theme="1"/>
        <rFont val="Calibri"/>
        <family val="2"/>
      </rPr>
      <t>Modificatorio No 3</t>
    </r>
    <r>
      <rPr>
        <sz val="11"/>
        <color theme="1"/>
        <rFont val="Calibri"/>
        <family val="2"/>
      </rPr>
      <t xml:space="preserve"> -Modificación contractual num 5.1 y 5.2 Ap A, F y H de Cambio de etapa de preconst a construcción con traslapo de obligaciones a los primeros 2 meses de construcción. Modificación Anexo técnico 1 equivalencias doble vía e Incorporación de Apéndice Bioseguridad.
</t>
    </r>
    <r>
      <rPr>
        <b/>
        <sz val="11"/>
        <color theme="1"/>
        <rFont val="Calibri"/>
        <family val="2"/>
      </rPr>
      <t>Modificatorio No 4</t>
    </r>
    <r>
      <rPr>
        <sz val="11"/>
        <color theme="1"/>
        <rFont val="Calibri"/>
        <family val="2"/>
      </rPr>
      <t xml:space="preserve"> -Ampliación etapa de traslado 2 meses + total 4 meses y modificación amparo estabilidad mantenimiento.
</t>
    </r>
    <r>
      <rPr>
        <b/>
        <sz val="11"/>
        <color theme="1"/>
        <rFont val="Calibri"/>
        <family val="2"/>
      </rPr>
      <t>Modificatorio No 5</t>
    </r>
    <r>
      <rPr>
        <sz val="11"/>
        <color theme="1"/>
        <rFont val="Calibri"/>
        <family val="2"/>
      </rPr>
      <t xml:space="preserve"> - Modificación de la sección 5.1 del contrato, numerales 5.1.7, 5.1.8, dando un tiempo de culminación de 4 meses.
</t>
    </r>
    <r>
      <rPr>
        <b/>
        <sz val="11"/>
        <color theme="1"/>
        <rFont val="Calibri"/>
        <family val="2"/>
      </rPr>
      <t>Modificatorio No 6 y Adición No 1</t>
    </r>
    <r>
      <rPr>
        <sz val="11"/>
        <color theme="1"/>
        <rFont val="Calibri"/>
        <family val="2"/>
      </rPr>
      <t xml:space="preserve"> Adicion 1, Inclusión de NPs a causa de obras TAR.
</t>
    </r>
    <r>
      <rPr>
        <b/>
        <sz val="11"/>
        <color theme="1"/>
        <rFont val="Calibri"/>
        <family val="2"/>
      </rPr>
      <t>Modificatorio No 7</t>
    </r>
    <r>
      <rPr>
        <sz val="11"/>
        <color theme="1"/>
        <rFont val="Calibri"/>
        <family val="2"/>
      </rPr>
      <t xml:space="preserve">. corrección en errores de digitación en el número del CDP.
</t>
    </r>
    <r>
      <rPr>
        <b/>
        <sz val="11"/>
        <color theme="1"/>
        <rFont val="Calibri"/>
        <family val="2"/>
      </rPr>
      <t>Modificatorio No 8</t>
    </r>
    <r>
      <rPr>
        <sz val="11"/>
        <color theme="1"/>
        <rFont val="Calibri"/>
        <family val="2"/>
      </rPr>
      <t xml:space="preserve">. Levanta la suspensión actual e incorpora la elaboración de los rediseños del sector ""el pulpo"".
</t>
    </r>
    <r>
      <rPr>
        <b/>
        <sz val="11"/>
        <color theme="1"/>
        <rFont val="Calibri"/>
        <family val="2"/>
      </rPr>
      <t>Modificatorio No 9.</t>
    </r>
    <r>
      <rPr>
        <sz val="11"/>
        <color theme="1"/>
        <rFont val="Calibri"/>
        <family val="2"/>
      </rPr>
      <t xml:space="preserve"> Retegarantia del Contrato - Circulares 29 y 44 DG IDU. Mod. cláusula 14.2: remuneración de obras para redes. Mod. sec. 6.2 y la incorporación deapéndice bioseguridad COVID 19 versión 3.5.
</t>
    </r>
    <r>
      <rPr>
        <b/>
        <sz val="11"/>
        <color theme="1"/>
        <rFont val="Calibri"/>
        <family val="2"/>
      </rPr>
      <t>Modificatorio No 10</t>
    </r>
    <r>
      <rPr>
        <sz val="11"/>
        <color theme="1"/>
        <rFont val="Calibri"/>
        <family val="2"/>
      </rPr>
      <t xml:space="preserve">. Inclusión de 49 NP a la lista de precios unitarios.
</t>
    </r>
    <r>
      <rPr>
        <b/>
        <sz val="11"/>
        <color theme="1"/>
        <rFont val="Calibri"/>
        <family val="2"/>
      </rPr>
      <t>Modificatorio No 11</t>
    </r>
    <r>
      <rPr>
        <sz val="11"/>
        <color theme="1"/>
        <rFont val="Calibri"/>
        <family val="2"/>
      </rPr>
      <t xml:space="preserve">. Se incluyeron unos Ítems de Obra No Previstos de conformidad con lo previsto en la Sección 14.11.4. del Contrato.
</t>
    </r>
    <r>
      <rPr>
        <b/>
        <sz val="11"/>
        <color theme="1"/>
        <rFont val="Calibri"/>
        <family val="2"/>
      </rPr>
      <t>Modificatorio No 12</t>
    </r>
    <r>
      <rPr>
        <sz val="11"/>
        <color theme="1"/>
        <rFont val="Calibri"/>
        <family val="2"/>
      </rPr>
      <t xml:space="preserve">. Se modificó el Anexo “Requerimientos de personal mínimo y equipo mínimo del proyecto”, se eliminó el Apéndice de Bioseguridad del Contrato y se modificó la Cláusula 14.11.6. del Contrato.
</t>
    </r>
    <r>
      <rPr>
        <b/>
        <sz val="11"/>
        <color theme="1"/>
        <rFont val="Calibri"/>
        <family val="2"/>
      </rPr>
      <t xml:space="preserve">Modificatorio No 13 </t>
    </r>
    <r>
      <rPr>
        <sz val="11"/>
        <color theme="1"/>
        <rFont val="Calibri"/>
        <family val="2"/>
      </rPr>
      <t xml:space="preserve">Se prorrogó el plazo de ejecución de las Obras TAR definidas en el Modificatorio No. 6 al Contrato en 54 días.
</t>
    </r>
    <r>
      <rPr>
        <b/>
        <sz val="11"/>
        <color theme="1"/>
        <rFont val="Calibri"/>
        <family val="2"/>
      </rPr>
      <t xml:space="preserve">Modificatorio No 14 </t>
    </r>
    <r>
      <rPr>
        <sz val="11"/>
        <color theme="1"/>
        <rFont val="Calibri"/>
        <family val="2"/>
      </rPr>
      <t xml:space="preserve"> Se prorrogó el plazo previsto en el Modificatorio 13 al Contrato para la ejecución de las Obras TAR.
</t>
    </r>
    <r>
      <rPr>
        <b/>
        <sz val="11"/>
        <color theme="1"/>
        <rFont val="Calibri"/>
        <family val="2"/>
      </rPr>
      <t>Modificatorio No 15.</t>
    </r>
    <r>
      <rPr>
        <sz val="11"/>
        <color theme="1"/>
        <rFont val="Calibri"/>
        <family val="2"/>
      </rPr>
      <t xml:space="preserve"> se modificó la Cláusula 13 del Contrato relacionada con las Apropiaciones Presupuestales
</t>
    </r>
    <r>
      <rPr>
        <b/>
        <sz val="11"/>
        <color theme="1"/>
        <rFont val="Calibri"/>
        <family val="2"/>
      </rPr>
      <t>Modificatorio No 16</t>
    </r>
    <r>
      <rPr>
        <sz val="11"/>
        <color theme="1"/>
        <rFont val="Calibri"/>
        <family val="2"/>
      </rPr>
      <t xml:space="preserve"> Se prorrogó 31 días el plazo de ejecución de las Obras TAR, Modificar la Cláusula 8 del Modificatorio No. 6, modificado a su turno por el Modificatorio No. 14, Plazo obras TAR.
</t>
    </r>
    <r>
      <rPr>
        <b/>
        <sz val="11"/>
        <color theme="1"/>
        <rFont val="Calibri"/>
        <family val="2"/>
      </rPr>
      <t>Modificatorio No 17.</t>
    </r>
    <r>
      <rPr>
        <sz val="11"/>
        <color theme="1"/>
        <rFont val="Calibri"/>
        <family val="2"/>
      </rPr>
      <t xml:space="preserve"> se modificó la Cláusula 14.5 “Remuneración ambiental y SST” del Contrato, la Cláusula 14.6 “Remuneración de las Labores de diálogo Ciudadano y Comunicación
Estratégica” del Contrato, y la Cláusula 14.7 “Remuneración por manejo de Tránsito, Señalización y Desvíos” del Contrato.
</t>
    </r>
    <r>
      <rPr>
        <b/>
        <sz val="11"/>
        <color theme="1"/>
        <rFont val="Calibri"/>
        <family val="2"/>
      </rPr>
      <t>Modificatorio No 18.</t>
    </r>
    <r>
      <rPr>
        <sz val="11"/>
        <color theme="1"/>
        <rFont val="Calibri"/>
        <family val="2"/>
      </rPr>
      <t xml:space="preserve"> se modificó la Sección 14.1 “Remuneración para Obras de Construcción” del Contrato.
</t>
    </r>
    <r>
      <rPr>
        <b/>
        <sz val="11"/>
        <color theme="1"/>
        <rFont val="Calibri"/>
        <family val="2"/>
      </rPr>
      <t xml:space="preserve">Modificatorio No 19  </t>
    </r>
    <r>
      <rPr>
        <sz val="11"/>
        <color theme="1"/>
        <rFont val="Calibri"/>
        <family val="2"/>
      </rPr>
      <t xml:space="preserve">Prorrogar en treinta y nueve (39) días calendario el plazo de la Etapa de Construcción de las obras asociadas al Traslado Anticipado de Redes, contados a partir del 1 de septiembre de 2023 y hasta el 9 de octubre de 2023.
</t>
    </r>
    <r>
      <rPr>
        <b/>
        <sz val="11"/>
        <color theme="1"/>
        <rFont val="Calibri"/>
        <family val="2"/>
      </rPr>
      <t>Modificatorio No 20</t>
    </r>
    <r>
      <rPr>
        <sz val="11"/>
        <color theme="1"/>
        <rFont val="Calibri"/>
        <family val="2"/>
      </rPr>
      <t xml:space="preserve">. Incorporación Anexo 1 de la Tabla de Hitos del Apéndice G “Lineamientos de Programación para la Elaboración, Seguimiento y Control de Cronograma de Ejecución del Contrato”. Modificar el cuadro de Hitos “Corredor Intersección Sur – entre Calle 19 sur y Calle 18 sur (mixto), Corredor Intersección Sur – entre Calle 19 sur y Calle 18 sur (BRT) Espacio Público Zonas duras y Cicloruta” de la Sección 14.1. “Remuneración para Obras de Construcción”
</t>
    </r>
    <r>
      <rPr>
        <b/>
        <sz val="11"/>
        <color theme="1"/>
        <rFont val="Calibri"/>
        <family val="2"/>
      </rPr>
      <t>Modificatorio No 21 y Adición No 2.</t>
    </r>
    <r>
      <rPr>
        <sz val="11"/>
        <color theme="1"/>
        <rFont val="Calibri"/>
        <family val="2"/>
      </rPr>
      <t xml:space="preserve"> Adición por 3.856.461.572 correspondiente al aporte realizado por la empresa metro de bogotá.
</t>
    </r>
    <r>
      <rPr>
        <b/>
        <sz val="11"/>
        <color theme="1"/>
        <rFont val="Calibri"/>
        <family val="2"/>
      </rPr>
      <t>Modificatorio No 22</t>
    </r>
    <r>
      <rPr>
        <sz val="11"/>
        <color theme="1"/>
        <rFont val="Calibri"/>
        <family val="2"/>
      </rPr>
      <t xml:space="preserve">. Incluir el numeral 5.2.4 ""Actualización del inventario forestal y ejecución de los tratamientos silviculturales derivados de la Resolución 2230 de 2021"", Modificar la Clausula 12: Fondo de Compensaciones.
</t>
    </r>
    <r>
      <rPr>
        <b/>
        <sz val="11"/>
        <color theme="1"/>
        <rFont val="Calibri"/>
        <family val="2"/>
      </rPr>
      <t>Modificatorio No 23.</t>
    </r>
    <r>
      <rPr>
        <sz val="11"/>
        <color theme="1"/>
        <rFont val="Calibri"/>
        <family val="2"/>
      </rPr>
      <t xml:space="preserve"> Modificar la sección 14.10: ""REMUNERACION DEL COMPONENTE DE OBRAS ESPECIALES GRUPO 1”, en el sentido de incorporar una nueva sección numerada 14.10.2 “OBRAS ESPECIALES DE LA INTERSECCIÓN AVENIDA PRIMERO DE MAYO”.
Incluir a la lista de precios unitarios, dos (2) Ítems de obra No Previstos NP 224 y NP 229. Modificar la tabla contenida en la cláusula 11.1, denominada: “VALOR ESTIMADO DEL CONTRATO” en el sentido de descontar del Fondo de Compensaciones la suma de $2.164.435.646, y a su vez redistribuir esta suma en el componente “VALOR PARA REMUNERACIÓN PARA LAS OBRAS ESPECIALES (INCLUYE A.I.U)”.
</t>
    </r>
    <r>
      <rPr>
        <b/>
        <sz val="11"/>
        <color theme="1"/>
        <rFont val="Calibri"/>
        <family val="2"/>
      </rPr>
      <t>Modificatorio No 24</t>
    </r>
    <r>
      <rPr>
        <sz val="11"/>
        <color theme="1"/>
        <rFont val="Calibri"/>
        <family val="2"/>
      </rPr>
      <t xml:space="preserve">. se Modifica la Cláusula 13 “Apropiaciones Presupuestales” del Contrato de Obra No. IDU-345-2020, en el sentido de incorporar la reprogramación de vigencias futura, teniendo en cuenta la reprogramación de que trata la presente modificación, la cual pretende regularizar presupuestalmente el contrato y atender la proyección real de pagos derivada del mismo. 
</t>
    </r>
    <r>
      <rPr>
        <b/>
        <sz val="11"/>
        <color theme="1"/>
        <rFont val="Calibri"/>
        <family val="2"/>
      </rPr>
      <t>Modificatorio No 25.</t>
    </r>
    <r>
      <rPr>
        <sz val="11"/>
        <color theme="1"/>
        <rFont val="Calibri"/>
        <family val="2"/>
      </rPr>
      <t xml:space="preserve"> se incorpora la tabla adjunta a la presente modificación como Anexo 1 de la TABLA DE HITOS DEL APÉNDICE G - LINEAMIENTOS DE PROGRAMACIÓN PARA LA ELABORACIÓN, SEGUIMIENTO Y CONTROL DE CRONOGRAMA DE EJECUCIÓN DEL CONTRATO y se reemplaza en la Cláusula 14. FORMA DE PAGO- 14.1 REMUNERACION PARA OBRAS DE CONSTRUCCIÓN, La tabla del Hito INTERSECCIÓN ELEVADA AUTOPISTA SUR - INCLUYE AMPLIACIÓN PUENTE RETORNO Y DEMOLICIONES
</t>
    </r>
    <r>
      <rPr>
        <b/>
        <sz val="11"/>
        <color theme="1"/>
        <rFont val="Calibri"/>
        <family val="2"/>
      </rPr>
      <t>Modificatorio No 26.</t>
    </r>
    <r>
      <rPr>
        <sz val="11"/>
        <color theme="1"/>
        <rFont val="Calibri"/>
        <family val="2"/>
      </rPr>
      <t xml:space="preserve"> Por el cual se motifica el porcentaje de retencion en garantia al contrato de Obra."
</t>
    </r>
  </si>
  <si>
    <t>IDU-599-2020</t>
  </si>
  <si>
    <t>https://community.secop.gov.co/Public/Tendering/OpportunityDetail/Index?noticeUID=CO1.NTC.1020101</t>
  </si>
  <si>
    <t>AV 68 Grupo 2</t>
  </si>
  <si>
    <t>IDU-346-2020</t>
  </si>
  <si>
    <t>Recursos Titularización TM
Recursos Distrito TM</t>
  </si>
  <si>
    <r>
      <rPr>
        <b/>
        <sz val="11"/>
        <color theme="1"/>
        <rFont val="Calibri"/>
        <family val="2"/>
      </rPr>
      <t>Modificación 1:</t>
    </r>
    <r>
      <rPr>
        <sz val="11"/>
        <color theme="1"/>
        <rFont val="Calibri"/>
        <family val="2"/>
      </rPr>
      <t xml:space="preserve"> Modificación Sección 8.1 Garantía Única de Cumplimiento de las Obligaciones del Contrato, Cláusula 13 “Apropiaciones Presupuestales”, Inclusión de Tabla de hitos del apendice G-Lineamientos de programación para la elaboración, seguimiento ycontrol de cronograma de EJECUCION.
</t>
    </r>
    <r>
      <rPr>
        <b/>
        <sz val="11"/>
        <color theme="1"/>
        <rFont val="Calibri"/>
        <family val="2"/>
      </rPr>
      <t xml:space="preserve"> Modificación 2:</t>
    </r>
    <r>
      <rPr>
        <sz val="11"/>
        <color theme="1"/>
        <rFont val="Calibri"/>
        <family val="2"/>
      </rPr>
      <t xml:space="preserve"> Modificación Sección 5.1. Etapa de Preconstrucción, Sección 5.2. Etapa de Construcción, Adición parágrafo en anexo de personal, Inclusión nota en Anexo de Requerimientos de Personal Mínimo y Equipo Mínimo del Proyecto, Modificación Anexo tecnico del contato, Inclusión Apéndice I Medidas preventivas y de mitigación para reducir la exposición y contagio por infección respiratoria aguda causada por el coronavirus COVID-19, Modificación Fondo de compensaciones.
</t>
    </r>
    <r>
      <rPr>
        <b/>
        <sz val="11"/>
        <color theme="1"/>
        <rFont val="Calibri"/>
        <family val="2"/>
      </rPr>
      <t xml:space="preserve"> Modificación 3:</t>
    </r>
    <r>
      <rPr>
        <sz val="11"/>
        <color theme="1"/>
        <rFont val="Calibri"/>
        <family val="2"/>
      </rPr>
      <t xml:space="preserve"> Modificación Sección 5.1. Etapa de Preconstrucción, Adición parágrafo en anexo de personal, Inclusión nota en Anexo de Requerimientos de Personal Mínimo y Equipo Mínimo del Proyecto, Modificación Sección 8.1 Garantía Única de Cumplimiento de las Obligaciones del Contrato.
</t>
    </r>
    <r>
      <rPr>
        <b/>
        <sz val="11"/>
        <color theme="1"/>
        <rFont val="Calibri"/>
        <family val="2"/>
      </rPr>
      <t xml:space="preserve"> Modificación 4:</t>
    </r>
    <r>
      <rPr>
        <sz val="11"/>
        <color theme="1"/>
        <rFont val="Calibri"/>
        <family val="2"/>
      </rPr>
      <t xml:space="preserve"> Modificación Clausula 1, 2, 3 y 4 del Modificatorio 3.
</t>
    </r>
    <r>
      <rPr>
        <b/>
        <sz val="11"/>
        <color theme="1"/>
        <rFont val="Calibri"/>
        <family val="2"/>
      </rPr>
      <t xml:space="preserve"> Modificación 5:</t>
    </r>
    <r>
      <rPr>
        <sz val="11"/>
        <color theme="1"/>
        <rFont val="Calibri"/>
        <family val="2"/>
      </rPr>
      <t xml:space="preserve"> Modificación Sección 14.10.1 Hallazgos Arqueológicos, Clausula 14 Forma de pago, Sección 14.2. Remuneración de las obras para redes, Sección 5.1.8. Elaboración, presentación y aprobación por parte de la interventoría del diagnóstico de las obras de adecuación de desvíos, Cláusula 16 Obras de Adecuación de Desvíos, Clausula 12 Fondo de compensación, Inclusión Apéndice de bioseguridad covid 19 versión 3 y 36 items de obra no previstos.
</t>
    </r>
    <r>
      <rPr>
        <b/>
        <sz val="11"/>
        <color theme="1"/>
        <rFont val="Calibri"/>
        <family val="2"/>
      </rPr>
      <t xml:space="preserve"> Modificación 6</t>
    </r>
    <r>
      <rPr>
        <sz val="11"/>
        <color theme="1"/>
        <rFont val="Calibri"/>
        <family val="2"/>
      </rPr>
      <t xml:space="preserve">: Inclusión de 34 ítems de obra No Previstos.
 </t>
    </r>
    <r>
      <rPr>
        <b/>
        <sz val="11"/>
        <color theme="1"/>
        <rFont val="Calibri"/>
        <family val="2"/>
      </rPr>
      <t>Modificación 7:</t>
    </r>
    <r>
      <rPr>
        <sz val="11"/>
        <color theme="1"/>
        <rFont val="Calibri"/>
        <family val="2"/>
      </rPr>
      <t xml:space="preserve"> Se eliminó el Apéndice de Bioseguridad Versión 3, se modificó el Anexo “Requerimientos de personal mínimo y equipo mínimo del proyecto”, se modificó la Cláusula 14.11.6 del Contrato en relación con los ajustes por variaciones en el precio del insumo asfalto emitido por ECOPETROL y en el ICCP, y se incluyó la fórmula de ajuste para el insumo del acero para las actividades no previstas. Adicionalmente, se incorporaron cuarenta y tres (43) Ítems No Previstos en el Contrato.
</t>
    </r>
    <r>
      <rPr>
        <b/>
        <sz val="11"/>
        <color theme="1"/>
        <rFont val="Calibri"/>
        <family val="2"/>
      </rPr>
      <t xml:space="preserve"> Modificación 8:</t>
    </r>
    <r>
      <rPr>
        <sz val="11"/>
        <color theme="1"/>
        <rFont val="Calibri"/>
        <family val="2"/>
      </rPr>
      <t xml:space="preserve"> Modificar la Cláusula 14.5 REMUNERACIÓN POR LABORES AMBIENTALES Y SST. Específicamente el numeral 14.5.2. Etapa de construcción. Modificar la Cláusula 14.6 REMUNERACIÓN POR LABORES DE DIALOGO CIUDADANO Y COMUNICACIÓN ESTRATÉGICA. Específicamente el numeral 14.6.2 Etapa De construcción. Modificar la Cláusula 14.7 REMUNERACIÓN POR MANEJO DE TRÁNSITO, SEÑALIZACIÓN Y DESVÍOS. Específicamente el numeral 14.7.2. Modificar la Cláusula 12 del Contrato, en el sentido de que es posible usar los recursos del fondo de compensación para “el pago de las decisiones del Amigable Componedor”.
 </t>
    </r>
    <r>
      <rPr>
        <b/>
        <sz val="11"/>
        <color theme="1"/>
        <rFont val="Calibri"/>
        <family val="2"/>
      </rPr>
      <t>Modificación 9:</t>
    </r>
    <r>
      <rPr>
        <sz val="11"/>
        <color theme="1"/>
        <rFont val="Calibri"/>
        <family val="2"/>
      </rPr>
      <t xml:space="preserve"> Modificar la Sección 14.1. “Remuneración para Obras de Construcción” del Contrato. Modificar el Anexo 1 - Tabla de Hitos del Apéndice G con el Anexo No 4 (Cuadro de Hitos) que se incorpora como anexo al presente Modificatorio.
</t>
    </r>
    <r>
      <rPr>
        <b/>
        <sz val="11"/>
        <color theme="1"/>
        <rFont val="Calibri"/>
        <family val="2"/>
      </rPr>
      <t xml:space="preserve"> Modificación 10: </t>
    </r>
    <r>
      <rPr>
        <sz val="11"/>
        <color theme="1"/>
        <rFont val="Calibri"/>
        <family val="2"/>
      </rPr>
      <t xml:space="preserve">Modificar la Cláusula 13 “Apropiaciones Presupuestales” del Contrato de Obra No. IDU-346-2020, en el sentido de incorporar la reprogramación de vigencias futura.
</t>
    </r>
    <r>
      <rPr>
        <b/>
        <sz val="11"/>
        <color theme="1"/>
        <rFont val="Calibri"/>
        <family val="2"/>
      </rPr>
      <t xml:space="preserve"> Modificación 11:</t>
    </r>
    <r>
      <rPr>
        <sz val="11"/>
        <color theme="1"/>
        <rFont val="Calibri"/>
        <family val="2"/>
      </rPr>
      <t xml:space="preserve"> Modificar parcialmente la Cláusula 4 del Contrato de Obra No. IDU-346-2020, denominada “Plazo Estimado”, como producto de la presente prórroga. Modificar el numeral 5.2 de la Cláusula 5 del Contrato de Obra No. IDU-346-2020, denominado “ETAPA DE CONSTRUCCIÓN”, en lo referente a la duración estimada de la Etapa, la cual se prorroga por VEINTE (20) MESES.
</t>
    </r>
    <r>
      <rPr>
        <b/>
        <sz val="11"/>
        <color theme="1"/>
        <rFont val="Calibri"/>
        <family val="2"/>
      </rPr>
      <t>Modificación 12:</t>
    </r>
    <r>
      <rPr>
        <sz val="11"/>
        <color theme="1"/>
        <rFont val="Calibri"/>
        <family val="2"/>
      </rPr>
      <t xml:space="preserve"> modificar los porcentajes de la retención en garantía, dejando como retención el tres punto seis por ciento (3,6%)
</t>
    </r>
    <r>
      <rPr>
        <b/>
        <sz val="11"/>
        <color theme="1"/>
        <rFont val="Calibri"/>
        <family val="2"/>
      </rPr>
      <t>Modificación 13:</t>
    </r>
    <r>
      <rPr>
        <sz val="11"/>
        <color theme="1"/>
        <rFont val="Calibri"/>
        <family val="2"/>
      </rPr>
      <t xml:space="preserve"> Modificar el CUADRO DE HITOS DEL APÉNDICE G - LINEAMIENTOS DE PROGRAMACIÓN PARA LA ELABORACIÓN, SEGUIMIENTO Y CONTROL DE CRONOGRAMA DE EJECUCIÓN DEL CONTRATO.
Modificar la Cláusula 14. FORMA DE PAGO-, en su numeral 14.1 REMUNERACION PARA OBRAS DE CONSTRUCCIÓN, en el sentido de ajustar el porcentaje de avance para el pago en el cuadro de Hitos Corredor intersección sur – entre Calle 18 sur y Av las Américas (Mixto), Corredor intersección sur – Calle 18 sur y Av las Américas (BRT), Espacio Público Zonas duras y Cicloruta."
</t>
    </r>
  </si>
  <si>
    <t>IDU-600-2020</t>
  </si>
  <si>
    <t>AV 68 Grupo 3</t>
  </si>
  <si>
    <t>IDU-347-2020</t>
  </si>
  <si>
    <r>
      <rPr>
        <b/>
        <sz val="11"/>
        <color theme="1"/>
        <rFont val="Calibri"/>
        <family val="2"/>
      </rPr>
      <t>Modificación 1</t>
    </r>
    <r>
      <rPr>
        <sz val="11"/>
        <color theme="1"/>
        <rFont val="Calibri"/>
        <family val="2"/>
      </rPr>
      <t xml:space="preserve">: Modificó vigencias futuras, incorporó tabla de hitos apéndice G (Programacion de actividades) y modificación num 8.1 fecha de constitución y entrega de amparo de estabilidad y calidad de la etapa de construcción.
</t>
    </r>
    <r>
      <rPr>
        <b/>
        <sz val="11"/>
        <color theme="1"/>
        <rFont val="Calibri"/>
        <family val="2"/>
      </rPr>
      <t>Modificación 2</t>
    </r>
    <r>
      <rPr>
        <sz val="11"/>
        <color theme="1"/>
        <rFont val="Calibri"/>
        <family val="2"/>
      </rPr>
      <t xml:space="preserve">: Modificación num 5.1 y 5.2 Apéndices A, F y H de Cambio de etapa de pre a construcción con traslapo de obligaciones a los primeros 2 meses de construcción. Modificación Anexo técnico 1 equivalencias en doble vía e Incorporación de Apéndice Bioseguridad.
</t>
    </r>
    <r>
      <rPr>
        <b/>
        <sz val="11"/>
        <color theme="1"/>
        <rFont val="Calibri"/>
        <family val="2"/>
      </rPr>
      <t>Modificación 3</t>
    </r>
    <r>
      <rPr>
        <sz val="11"/>
        <color theme="1"/>
        <rFont val="Calibri"/>
        <family val="2"/>
      </rPr>
      <t xml:space="preserve">: Ampliación etapa de traslado 2 meses + total 4 meses y modificación amparo estabilidad mantenimiento.
</t>
    </r>
    <r>
      <rPr>
        <b/>
        <sz val="11"/>
        <color theme="1"/>
        <rFont val="Calibri"/>
        <family val="2"/>
      </rPr>
      <t>Modificación 4:</t>
    </r>
    <r>
      <rPr>
        <sz val="11"/>
        <color theme="1"/>
        <rFont val="Calibri"/>
        <family val="2"/>
      </rPr>
      <t xml:space="preserve"> Modificación de la clausula 1, 2, 3 del modificatorio 3, ampliación en 2 meses del plazo de translado de obligaciones.
</t>
    </r>
    <r>
      <rPr>
        <b/>
        <sz val="11"/>
        <color theme="1"/>
        <rFont val="Calibri"/>
        <family val="2"/>
      </rPr>
      <t>Modificación 5:</t>
    </r>
    <r>
      <rPr>
        <sz val="11"/>
        <color theme="1"/>
        <rFont val="Calibri"/>
        <family val="2"/>
      </rPr>
      <t xml:space="preserve"> Incorporación de Ítems de Obra No Previstos (NP-1 a NP-41).
</t>
    </r>
    <r>
      <rPr>
        <b/>
        <sz val="11"/>
        <color theme="1"/>
        <rFont val="Calibri"/>
        <family val="2"/>
      </rPr>
      <t>Modificación 6:</t>
    </r>
    <r>
      <rPr>
        <sz val="11"/>
        <color theme="1"/>
        <rFont val="Calibri"/>
        <family val="2"/>
      </rPr>
      <t xml:space="preserve"> Inclusión de 19 items de obra no previstos.
</t>
    </r>
    <r>
      <rPr>
        <b/>
        <sz val="11"/>
        <color theme="1"/>
        <rFont val="Calibri"/>
        <family val="2"/>
      </rPr>
      <t>Modificación 7:</t>
    </r>
    <r>
      <rPr>
        <sz val="11"/>
        <color theme="1"/>
        <rFont val="Calibri"/>
        <family val="2"/>
      </rPr>
      <t xml:space="preserve"> Modificación Sección 14.10.1 Hallazgos Arqueológicos, Clausula 14 Forma de pago,  Sección 14.2. Remuneración de las Obras para Redes,  Cláusula 16 “Obras de Adecuación de Desvíos”, Inclusión de 14 items de obra no previstos.
</t>
    </r>
    <r>
      <rPr>
        <b/>
        <sz val="11"/>
        <color theme="1"/>
        <rFont val="Calibri"/>
        <family val="2"/>
      </rPr>
      <t>Modificación 8</t>
    </r>
    <r>
      <rPr>
        <sz val="11"/>
        <color theme="1"/>
        <rFont val="Calibri"/>
        <family val="2"/>
      </rPr>
      <t xml:space="preserve">: Inclusión de 66 items de obra no previstos.
</t>
    </r>
    <r>
      <rPr>
        <b/>
        <sz val="11"/>
        <color theme="1"/>
        <rFont val="Calibri"/>
        <family val="2"/>
      </rPr>
      <t>Modificación 9:</t>
    </r>
    <r>
      <rPr>
        <sz val="11"/>
        <color theme="1"/>
        <rFont val="Calibri"/>
        <family val="2"/>
      </rPr>
      <t xml:space="preserve"> Inclusión de 05 items de obra no previstos.
</t>
    </r>
    <r>
      <rPr>
        <b/>
        <sz val="11"/>
        <color theme="1"/>
        <rFont val="Calibri"/>
        <family val="2"/>
      </rPr>
      <t>Modificación 10:</t>
    </r>
    <r>
      <rPr>
        <sz val="11"/>
        <color theme="1"/>
        <rFont val="Calibri"/>
        <family val="2"/>
      </rPr>
      <t xml:space="preserve"> Estudios y Diseños Estación de Bombeo.
</t>
    </r>
    <r>
      <rPr>
        <b/>
        <sz val="11"/>
        <color theme="1"/>
        <rFont val="Calibri"/>
        <family val="2"/>
      </rPr>
      <t>Modificación 11:</t>
    </r>
    <r>
      <rPr>
        <sz val="11"/>
        <color theme="1"/>
        <rFont val="Calibri"/>
        <family val="2"/>
      </rPr>
      <t xml:space="preserve"> Modificar la tabla de hitos del apéndice G ""Lineamientos de programación para la elaboración, seguimiento.
</t>
    </r>
    <r>
      <rPr>
        <b/>
        <sz val="11"/>
        <color theme="1"/>
        <rFont val="Calibri"/>
        <family val="2"/>
      </rPr>
      <t>Modificación 12:</t>
    </r>
    <r>
      <rPr>
        <sz val="11"/>
        <color theme="1"/>
        <rFont val="Calibri"/>
        <family val="2"/>
      </rPr>
      <t xml:space="preserve"> Modificar la cláusula 12 ""Fondo de compensaciones"" del contrato, Incorporar lo establecido en la circular 6 de 2022.
</t>
    </r>
    <r>
      <rPr>
        <b/>
        <sz val="11"/>
        <color theme="1"/>
        <rFont val="Calibri"/>
        <family val="2"/>
      </rPr>
      <t>Modificación 13:</t>
    </r>
    <r>
      <rPr>
        <sz val="11"/>
        <color theme="1"/>
        <rFont val="Calibri"/>
        <family val="2"/>
      </rPr>
      <t xml:space="preserve"> Modificación de forma de pago de componentes Ambiental, STT, Social y Tránsito del contrato. 
</t>
    </r>
    <r>
      <rPr>
        <b/>
        <sz val="11"/>
        <color theme="1"/>
        <rFont val="Calibri"/>
        <family val="2"/>
      </rPr>
      <t>Modificación 14:</t>
    </r>
    <r>
      <rPr>
        <sz val="11"/>
        <color theme="1"/>
        <rFont val="Calibri"/>
        <family val="2"/>
      </rPr>
      <t xml:space="preserve"> Modificación a la cláusula 2 del Modificatorio No. 1 suscrito el 11 de diciembre de 2020, donde se modificó la CLÁUSULA 13 del Contrato “APROPIACIONES PRESUPUESTALES"".
</t>
    </r>
    <r>
      <rPr>
        <b/>
        <sz val="11"/>
        <color theme="1"/>
        <rFont val="Calibri"/>
        <family val="2"/>
      </rPr>
      <t>Modificación 15:</t>
    </r>
    <r>
      <rPr>
        <sz val="11"/>
        <color theme="1"/>
        <rFont val="Calibri"/>
        <family val="2"/>
      </rPr>
      <t xml:space="preserve"> Aclaratorio Modificatorio No. 2 literal F y  reconocimiento del pago por concepto de seguimiento de individuos arbóreos autorizados en la resolución silvicultural No. 4415 del 2022.
</t>
    </r>
    <r>
      <rPr>
        <b/>
        <sz val="11"/>
        <color theme="1"/>
        <rFont val="Calibri"/>
        <family val="2"/>
      </rPr>
      <t>Modificación 16:</t>
    </r>
    <r>
      <rPr>
        <sz val="11"/>
        <color theme="1"/>
        <rFont val="Calibri"/>
        <family val="2"/>
      </rPr>
      <t xml:space="preserve"> Incluir en la Sección 5.2. “Etapa de Construcción” del Contrato, el numeral 5.2.4 relacionado con la actualización del inventario forestal y ejecución de los tratamientos silviculturales derivados de la Resolución 2357 de 2021 expedida por la Secretaría Distrital de Ambiente. Modificar la Cláusula 12 “Fondo de Compensaciones” del Contrato, en el sentido de incluir el romanillo “ix”. Incluir en la Sección 14.11 “Pagos Asociados al Fondo de Compensaciones” del Contrato, el numeral 14.11.9 referente a la forma de actualización del inventario forestal.
</t>
    </r>
    <r>
      <rPr>
        <b/>
        <sz val="11"/>
        <color theme="1"/>
        <rFont val="Calibri"/>
        <family val="2"/>
      </rPr>
      <t>Modificación 17:</t>
    </r>
    <r>
      <rPr>
        <sz val="11"/>
        <color theme="1"/>
        <rFont val="Calibri"/>
        <family val="2"/>
      </rPr>
      <t xml:space="preserve"> Modificación cuadro de hitos carriles mixtos, BRT, Espacio público zonas duras y ciclovía. Sección 14.11 ""Pagos asociados al fondo de compensaciones"".
</t>
    </r>
    <r>
      <rPr>
        <b/>
        <sz val="11"/>
        <color theme="1"/>
        <rFont val="Calibri"/>
        <family val="2"/>
      </rPr>
      <t>Modificación 18 y Prórroga:</t>
    </r>
    <r>
      <rPr>
        <sz val="11"/>
        <color theme="1"/>
        <rFont val="Calibri"/>
        <family val="2"/>
      </rPr>
      <t xml:space="preserve"> Modificación tabla de valores del contrato, Modificar la clausula 12 Fondo de compensaciones, Prorroga por 14 meses, Modificacion plazo del contrato a 130 meses.
</t>
    </r>
    <r>
      <rPr>
        <b/>
        <sz val="11"/>
        <color theme="1"/>
        <rFont val="Calibri"/>
        <family val="2"/>
      </rPr>
      <t>Modificación 19:</t>
    </r>
    <r>
      <rPr>
        <sz val="11"/>
        <color theme="1"/>
        <rFont val="Calibri"/>
        <family val="2"/>
      </rPr>
      <t xml:space="preserve"> Apropiaciones Presupuestales” del Contrato IDU-347-2020, en el sentido de incorporar la reprogramación de vigencias futura 
</t>
    </r>
    <r>
      <rPr>
        <b/>
        <sz val="11"/>
        <color theme="1"/>
        <rFont val="Calibri"/>
        <family val="2"/>
      </rPr>
      <t>Modificación 20:</t>
    </r>
    <r>
      <rPr>
        <sz val="11"/>
        <color theme="1"/>
        <rFont val="Calibri"/>
        <family val="2"/>
      </rPr>
      <t xml:space="preserve"> Incorporar las modificaciones en cuanto al diseño de estaciones, taquillas y cicloparqueaderos requeridas por Transmilenio S.A, lo cual a su vez requiere:
a) Modificar el numeral 4.2.4 del Apéndice A del contrato de obra.
b) Modificar la cláusula 12 del Contrato de Obra, incorporando un nuevo romanillo al fondo de compensaciones.
c) Incorporar al contrato de obra los rediseños de las estaciones por valor de $33.127.324, y el delta de construcción de estaciones y taquillas por valor de $711.652.908.
d) Modificar la tabla contenida en el numeral 14.1 en cuanto al porcentaje asignado a los hitos e incorporar la modificación al Anexo - Tabla de Hitos.
e) Modificar la tabla contenida en el numeral 11.1 en cuanto al traslado del valor requerido al ítem ""Remuneración para Obras de Construcción (Incluye A.I.U)"".
</t>
    </r>
    <r>
      <rPr>
        <b/>
        <sz val="11"/>
        <color theme="1"/>
        <rFont val="Calibri"/>
        <family val="2"/>
      </rPr>
      <t>Modificación 21:</t>
    </r>
    <r>
      <rPr>
        <sz val="11"/>
        <color theme="1"/>
        <rFont val="Calibri"/>
        <family val="2"/>
      </rPr>
      <t xml:space="preserve"> Modificar la Cláusula 14.4. RETENCIÓN APLICABLE A LA REMUNERACIÓN PARA OBRAS DE CONSTRUCCIÓN, REMUNERACIÓN PARA LAS OBRAS DE ADECUACIÓN DE DESVÍOS, REMUNERACIÓN DE LAS OBRAS PARA REDES Y REMUNERACIÓN PARA OBRAS ESPECIALES"
</t>
    </r>
  </si>
  <si>
    <t>IDU-601-2020</t>
  </si>
  <si>
    <t>AV 68 Grupo 4</t>
  </si>
  <si>
    <t>IDU-348-2020</t>
  </si>
  <si>
    <t>Recursos Titularización TM
Recursos Distrito TM
Convenios ESP IDU</t>
  </si>
  <si>
    <r>
      <rPr>
        <b/>
        <sz val="11"/>
        <color theme="1"/>
        <rFont val="Calibri"/>
        <family val="2"/>
      </rPr>
      <t>Modificación 1:</t>
    </r>
    <r>
      <rPr>
        <sz val="11"/>
        <color theme="1"/>
        <rFont val="Calibri"/>
        <family val="2"/>
      </rPr>
      <t xml:space="preserve"> Se modificó la Sección 8.1. y la Cláusula 13 del Contrato, y se incluyó como Anexo 1 la tabla de hitos del Apéndice G – LINEAMIENTOS DE PROGRAMACIÓN PARA LA ELABORACIÓN, SEGUIMIENTO Y CONTROL DE CRONOGRAMA DE EJECUCIÓN del Contrato, de conformidad con los Hitos previstos en la Cláusula 14.1 del Contrato. 
</t>
    </r>
    <r>
      <rPr>
        <b/>
        <sz val="11"/>
        <color theme="1"/>
        <rFont val="Calibri"/>
        <family val="2"/>
      </rPr>
      <t>Modificación 2</t>
    </r>
    <r>
      <rPr>
        <sz val="11"/>
        <color theme="1"/>
        <rFont val="Calibri"/>
        <family val="2"/>
      </rPr>
      <t xml:space="preserve">: Se permitió la ejecución de determinadas obligaciones correspondientes a la Etapa de Preconstrucción durante la Etapa de Construcción, como consecuencia de los mayores tiempos que se habían requerido para la aprobación de los Planes de Manejo de Tráfico, Señalización y Desvíos parte de la Secretaría Distrital de Movilidad, así como la aplicación de experiencias en doble vía para determinados perfiles profesionales.
</t>
    </r>
    <r>
      <rPr>
        <b/>
        <sz val="11"/>
        <color theme="1"/>
        <rFont val="Calibri"/>
        <family val="2"/>
      </rPr>
      <t>Modificación 3</t>
    </r>
    <r>
      <rPr>
        <sz val="11"/>
        <color theme="1"/>
        <rFont val="Calibri"/>
        <family val="2"/>
      </rPr>
      <t xml:space="preserve">: Se incluyó el Apéndice de Bioseguridad y sus anexos, se disminuyó el valor de la retención en garantía, y se modificó el Anexo 1 del Apéndice G del Contrato y se incluyó un parágrafo en las Cláusulas 6, 14.1, 21, numeral 1.10 del Apéndice G y 1.3 segundo inciso del Apéndice F.
</t>
    </r>
    <r>
      <rPr>
        <b/>
        <sz val="11"/>
        <color theme="1"/>
        <rFont val="Calibri"/>
        <family val="2"/>
      </rPr>
      <t>Modificación 4:</t>
    </r>
    <r>
      <rPr>
        <sz val="11"/>
        <color theme="1"/>
        <rFont val="Calibri"/>
        <family val="2"/>
      </rPr>
      <t xml:space="preserve"> Se modificó la Sección 5.1.8., la Cláusula 16, la Sección 6.3.3. del Apéndice A del Contrato, se incluyó un parágrafo en la Cláusula 6, en la Cláusula 14.1., en el numeral 1.10 del Apéndice G, y en el segundo inciso del numeral 1.3. del Apéndice F; así como una lista de Precios No Previstos del 1 al 23.
</t>
    </r>
    <r>
      <rPr>
        <b/>
        <sz val="11"/>
        <color theme="1"/>
        <rFont val="Calibri"/>
        <family val="2"/>
      </rPr>
      <t>Modificación 5:</t>
    </r>
    <r>
      <rPr>
        <sz val="11"/>
        <color theme="1"/>
        <rFont val="Calibri"/>
        <family val="2"/>
      </rPr>
      <t xml:space="preserve"> Se modificó la Cláusula 14.2. “Remuneración de las Obras para Redes”, las intervenciones por reacción y adecuaciones temporales en la Avenida Carrera 68, se incluyeron cuarenta (40) Ítems de Obra no Previsto del NP-24 a NP-64, se modificó la Sección 6.2. “Especificaciones de los Elementos a Implementar” del Apéndice de Bioseguridad Covid Versión 2 y la incorporación del Apéndice de Bioseguridad Covid 19 Versión 3. 
</t>
    </r>
    <r>
      <rPr>
        <b/>
        <sz val="11"/>
        <color theme="1"/>
        <rFont val="Calibri"/>
        <family val="2"/>
      </rPr>
      <t>Modificación 6:</t>
    </r>
    <r>
      <rPr>
        <sz val="11"/>
        <color theme="1"/>
        <rFont val="Calibri"/>
        <family val="2"/>
      </rPr>
      <t xml:space="preserve"> Se incluyeron los Ítems de Obra No Previstos NP-065 a NP-92 de conformidad con lo previsto en la Sección 14.11.4. del Contrato.
</t>
    </r>
    <r>
      <rPr>
        <b/>
        <sz val="11"/>
        <color theme="1"/>
        <rFont val="Calibri"/>
        <family val="2"/>
      </rPr>
      <t>Modificación 7:</t>
    </r>
    <r>
      <rPr>
        <sz val="11"/>
        <color theme="1"/>
        <rFont val="Calibri"/>
        <family val="2"/>
      </rPr>
      <t xml:space="preserve"> Se incluyeron unos Ítems de Obra No Previstos de conformidad con lo previsto en la Sección 14.11.4 del Contrato, y se modificó la Cláusula 14.11.6. “Ajustes por variaciones en el precio del insumo del asfalto emitido por ECOPETROL y el ICCP” del Contrato.
</t>
    </r>
    <r>
      <rPr>
        <b/>
        <sz val="11"/>
        <color theme="1"/>
        <rFont val="Calibri"/>
        <family val="2"/>
      </rPr>
      <t>Modificación 8.:</t>
    </r>
    <r>
      <rPr>
        <sz val="11"/>
        <color theme="1"/>
        <rFont val="Calibri"/>
        <family val="2"/>
      </rPr>
      <t xml:space="preserve"> Se realizó la modificación de la Cláusula 14.5. “Remuneración Ambiental y SST” del Contrato, se modificó la Cláusula 14.6. “Remuneración de las Labores de dialogo Ciudadano y Comunicación Estratégica” del Contrato, y se hizo la modificación de la Cláusula 14.7. “Remuneración por manejo de Tránsito, Señalización y Desvíos” del Contrato. De la misma forma, se modificó el Anexo de requerimientos de personal mínimo y equipo mínimo del proyecto, al igual que se eliminó el apéndice de bioseguridad vigente del Contrato. 
</t>
    </r>
    <r>
      <rPr>
        <b/>
        <sz val="11"/>
        <color theme="1"/>
        <rFont val="Calibri"/>
        <family val="2"/>
      </rPr>
      <t>Modificación 9:</t>
    </r>
    <r>
      <rPr>
        <sz val="11"/>
        <color theme="1"/>
        <rFont val="Calibri"/>
        <family val="2"/>
      </rPr>
      <t xml:space="preserve"> Se incorporaron de cincuenta y cuatro (54) Ítems de Obra No Previstos del NP 95 al NP 148, de conformidad con lo previsto en la Sección 14.11.4. “Ítems de Obra No Previstos” del Contrato.
</t>
    </r>
    <r>
      <rPr>
        <b/>
        <sz val="11"/>
        <color theme="1"/>
        <rFont val="Calibri"/>
        <family val="2"/>
      </rPr>
      <t>Modificación 10:</t>
    </r>
    <r>
      <rPr>
        <sz val="11"/>
        <color theme="1"/>
        <rFont val="Calibri"/>
        <family val="2"/>
      </rPr>
      <t xml:space="preserve"> Modificación de la Cláusula 13 del Contrato relacionada con las Apropiaciones Presupuestas. 
</t>
    </r>
    <r>
      <rPr>
        <b/>
        <sz val="11"/>
        <color theme="1"/>
        <rFont val="Calibri"/>
        <family val="2"/>
      </rPr>
      <t>Modificación 11</t>
    </r>
    <r>
      <rPr>
        <sz val="11"/>
        <color theme="1"/>
        <rFont val="Calibri"/>
        <family val="2"/>
      </rPr>
      <t xml:space="preserve">: Incorporación de veintidós (22) Ítems de Obra No Previstos del NP 149 al NP 170. Se aclaró el Modificatorio No. 9 al Contrato, en relación con la descripción de los Ítems de Obra No Previstos NP 125 y NP 141. 
</t>
    </r>
    <r>
      <rPr>
        <b/>
        <sz val="11"/>
        <color theme="1"/>
        <rFont val="Calibri"/>
        <family val="2"/>
      </rPr>
      <t>Modificación 12:</t>
    </r>
    <r>
      <rPr>
        <sz val="11"/>
        <color theme="1"/>
        <rFont val="Calibri"/>
        <family val="2"/>
      </rPr>
      <t xml:space="preserve"> Incorporación de sesenta y dos (62) Ítems de Obra No Previstos del NP 171 al NP 224 y del NP 226 al NP 233.
</t>
    </r>
    <r>
      <rPr>
        <b/>
        <sz val="11"/>
        <color theme="1"/>
        <rFont val="Calibri"/>
        <family val="2"/>
      </rPr>
      <t>Modificación 13:</t>
    </r>
    <r>
      <rPr>
        <sz val="11"/>
        <color theme="1"/>
        <rFont val="Calibri"/>
        <family val="2"/>
      </rPr>
      <t xml:space="preserve"> Modificación de los porcentajes de pago por avance físico del hito “Deprimido Peatonal Calle 13” de la Sección 14.1. “Remuneración para Obras de Construcción” del Contrato.
</t>
    </r>
    <r>
      <rPr>
        <b/>
        <sz val="11"/>
        <color theme="1"/>
        <rFont val="Calibri"/>
        <family val="2"/>
      </rPr>
      <t>Modificación 14:</t>
    </r>
    <r>
      <rPr>
        <sz val="11"/>
        <color theme="1"/>
        <rFont val="Calibri"/>
        <family val="2"/>
      </rPr>
      <t xml:space="preserve"> Incorporación de diecinueve (19) Ítems de Obra No Previstos al Contrato, de conformidad con lo previsto en la Sección 14.11.4 “Ítems de Obra No Previstos”
</t>
    </r>
    <r>
      <rPr>
        <b/>
        <sz val="11"/>
        <color theme="1"/>
        <rFont val="Calibri"/>
        <family val="2"/>
      </rPr>
      <t>Modificación 15:</t>
    </r>
    <r>
      <rPr>
        <sz val="11"/>
        <color theme="1"/>
        <rFont val="Calibri"/>
        <family val="2"/>
      </rPr>
      <t xml:space="preserve"> Incorporación de diecinueve (08) Ítems de Obra No Previstos al Contrato, de conformidad con lo previsto en la Sección 14.11.4 “Ítems de Obra No Previstos”. 
</t>
    </r>
    <r>
      <rPr>
        <b/>
        <sz val="11"/>
        <color theme="1"/>
        <rFont val="Calibri"/>
        <family val="2"/>
      </rPr>
      <t>Modificación 16:</t>
    </r>
    <r>
      <rPr>
        <sz val="11"/>
        <color theme="1"/>
        <rFont val="Calibri"/>
        <family val="2"/>
      </rPr>
      <t xml:space="preserve"> Incorporación de ocho (5) precios unitarios no previstos (NPs) por valor de $1.971.490.721con cargo al Fondo de Compensaciones, cuyo saldo posterior a la suscripción del presente modificatorio será la suma de $28.250.229.009.
</t>
    </r>
    <r>
      <rPr>
        <b/>
        <sz val="11"/>
        <color theme="1"/>
        <rFont val="Calibri"/>
        <family val="2"/>
      </rPr>
      <t>Modificación 17, Prórroga 1</t>
    </r>
    <r>
      <rPr>
        <sz val="11"/>
        <color theme="1"/>
        <rFont val="Calibri"/>
        <family val="2"/>
      </rPr>
      <t xml:space="preserve">: Se prorrogó el contrato por un término de 8 meses en su etapa de construcción. Para cubrir los componentes Ambiental &amp; SST, Labores de Diálogo Ciudadano y Comunicación Estratégica, y Plan de Manejo de Tránsito Señalización y Desvíos a causa de la prórroga se trasladará del Fondo de Compensación el valor de ($2.199.568.424). Se modificó el Requerimientos de Personal Mínimo y Equipo Mínimo” a partir del mes de febrero 2025.
</t>
    </r>
    <r>
      <rPr>
        <b/>
        <sz val="11"/>
        <color theme="1"/>
        <rFont val="Calibri"/>
        <family val="2"/>
      </rPr>
      <t>Modificación 18:</t>
    </r>
    <r>
      <rPr>
        <sz val="11"/>
        <color theme="1"/>
        <rFont val="Calibri"/>
        <family val="2"/>
      </rPr>
      <t xml:space="preserve"> Incorporación de veinte (20) precios unitarios no previstos (NPs) por valor de $6.143.706.023 con cargo al Fondo de Compensaciones, cuyo saldo posterior a la suscripción del presente modificatorio será la suma de $22.731.181.697.
</t>
    </r>
    <r>
      <rPr>
        <b/>
        <sz val="11"/>
        <color theme="1"/>
        <rFont val="Calibri"/>
        <family val="2"/>
      </rPr>
      <t>Modificación 19:</t>
    </r>
    <r>
      <rPr>
        <sz val="11"/>
        <color theme="1"/>
        <rFont val="Calibri"/>
        <family val="2"/>
      </rPr>
      <t xml:space="preserve"> Incorporación de diez (10) precios unitarios no previstos (NPs) por valor de $403.844.964 con cargo al Fondo de Compensaciones, cuyo saldo posterior a la suscripción del presente modificatorio será la suma de $16.183.630.710.
</t>
    </r>
    <r>
      <rPr>
        <b/>
        <sz val="11"/>
        <color theme="1"/>
        <rFont val="Calibri"/>
        <family val="2"/>
      </rPr>
      <t>Modificación 20:</t>
    </r>
    <r>
      <rPr>
        <sz val="11"/>
        <color theme="1"/>
        <rFont val="Calibri"/>
        <family val="2"/>
      </rPr>
      <t xml:space="preserve"> Incluir a la lista de precios unitarios, nueve (9) Ítems de obra No Previstos (NP 296 al 304)
</t>
    </r>
    <r>
      <rPr>
        <b/>
        <sz val="11"/>
        <color theme="1"/>
        <rFont val="Calibri"/>
        <family val="2"/>
      </rPr>
      <t>Modificación 21:</t>
    </r>
    <r>
      <rPr>
        <sz val="11"/>
        <color theme="1"/>
        <rFont val="Calibri"/>
        <family val="2"/>
      </rPr>
      <t xml:space="preserve"> Modificar parcialmente el numeral 4.2.4 del Apéndice A, e incluir un nuevo parágrafo relativo a la elaboración de rediseños interdisciplinarios de las estaciones, taquillas y cicloestaciones conforme los cambios solicitados por Transmilenio. Incluir las especificaciones particulares de construcción de las estaciones de TM en lo que respecta a: 1) puertas (no incluye sistema de comunicación bus - estación), 2) fachadas, 3) cerramiento interior, 4) barandas, 5) apoyos isquiáticos, 6) Barreras de control de acceso, 7) luminarias, y 8) deprimido (puertas y fachadas). Modificar la Cláusula 12 “Fondo de Compensaciones” del Contrato, incluyendo los romanillos “ix”. Modificar la tabla contenida en la cláusula 11.1. VALOR ESTIMADO DEL CONTRATO en el componente denominado “VALOR PARA REMUNERACIÓN PARA OBRAS DE CONSTRUCCIÓN (INCLUYE A.I.U)”.
</t>
    </r>
    <r>
      <rPr>
        <b/>
        <sz val="11"/>
        <color theme="1"/>
        <rFont val="Calibri"/>
        <family val="2"/>
      </rPr>
      <t>Modificación 22:</t>
    </r>
    <r>
      <rPr>
        <sz val="11"/>
        <color theme="1"/>
        <rFont val="Calibri"/>
        <family val="2"/>
      </rPr>
      <t xml:space="preserve"> Modificar la tabla de la Cláusula 11.1 “Valor Estimado del Contrato”, en el sentido de trasladar ($11.971.002.722,00) al “VALOR PARA PAGOS ASOCIADOS AL FONDO DE COMPENSACIONES”, y descontar el mismo del componente “VALOR PARA REMUNERACIÓN DE LAS OBRAS PARA REDES.
Incorporar a la lista de precios unitarios cinco (05) Ítems de obra No Previstos para la etapa de construcción.
</t>
    </r>
    <r>
      <rPr>
        <b/>
        <sz val="11"/>
        <color theme="1"/>
        <rFont val="Calibri"/>
        <family val="2"/>
      </rPr>
      <t xml:space="preserve">Modificación 23 Adición e incorporación No 1: </t>
    </r>
    <r>
      <rPr>
        <sz val="11"/>
        <color theme="1"/>
        <rFont val="Calibri"/>
        <family val="2"/>
      </rPr>
      <t xml:space="preserve">Modificar el Numeral 4.2.2.1.4 del Apéndice A del Contrato de Obra No. IDU-348-2020, denominado “Regiotram de Occidente”, en el sentido de incorporar la obligación a cargo del contratista de elaborar la ingeniería de detalle del proyecto de sustitución de losas del cruce con el corredor férreo en la av. 68 con calle 22. Modificar la Cláusula 11.1 del Contrato de Obra No. IDU-348- 2020, denominada “Valor Estimado del Contrato”, en el sentido de adicionar e incorporar al “Fondo de Compensaciones” la suma de Siete Mil Ochocientos Ochenta y Nueve Millones Cuatrocientos Mil Ochenta y Ocho Pesos ($7.889.400.088,00) M/Cte, destinados a la ejecución de obras y ajustes de redes menores de acueducto y redes de alcantarillado.
</t>
    </r>
    <r>
      <rPr>
        <b/>
        <sz val="11"/>
        <color theme="1"/>
        <rFont val="Calibri"/>
        <family val="2"/>
      </rPr>
      <t>Modificación 24:</t>
    </r>
    <r>
      <rPr>
        <sz val="11"/>
        <color theme="1"/>
        <rFont val="Calibri"/>
        <family val="2"/>
      </rPr>
      <t xml:space="preserve"> Modificar la Cláusula 13 “Apropiaciones Presupuestales” del Contrato de Obra No. IDU-348-2020, en el sentido de incorporar la reprogramación de vigencias futura.
</t>
    </r>
    <r>
      <rPr>
        <b/>
        <sz val="11"/>
        <color theme="1"/>
        <rFont val="Calibri"/>
        <family val="2"/>
      </rPr>
      <t>Modificación 25:</t>
    </r>
    <r>
      <rPr>
        <sz val="11"/>
        <color theme="1"/>
        <rFont val="Calibri"/>
        <family val="2"/>
      </rPr>
      <t xml:space="preserve"> Modificar la Cláusula 14.4. del contrato IDU-348-2020, denominada “RETENCIÓN APLICABLE A LA REMUNERACIÓN PARA OBRAS DE CONSTRUCCIÓN, REMUNERACIÓN PARA LAS OBRAS DE ADECUACIÓN DE DESVÍOS, REMUNERACIÓN DE LAS OBRAS PARA REDES Y REMUNERACIÓN PARA OBRAS ESPECIALES”, en el sentido de modificar los porcentajes de la retención en garantía, cláusula que fue modificada previamente mediante cláusula 4 de la modificación No. 3 del 14 de mayo de 2021.
</t>
    </r>
    <r>
      <rPr>
        <b/>
        <sz val="11"/>
        <color theme="1"/>
        <rFont val="Calibri"/>
        <family val="2"/>
      </rPr>
      <t>Modificación 26:</t>
    </r>
    <r>
      <rPr>
        <sz val="11"/>
        <color theme="1"/>
        <rFont val="Calibri"/>
        <family val="2"/>
      </rPr>
      <t xml:space="preserve"> Modificar el apéndice A “Especificaciones particulares de construcción” en el capítulo 4. “Componente de urbanismo, espacio público y arquitectura”, subcapítulo 4.2.4 “Arquitectura”, ítem Taquillas Externas, en relación al tipo de taquillas de suplencia para las Estaciones Calle 13, Calle 19 y Av. La Esperanza. Modificar parcialmente la CLÁUSULA 6 denominada OBLIGACIONES PRINCIPALES DEL CONTRATISTA, en el sentido de incorporar el literal “ss”.
Modificar parcialmente el numeral 11.1 “VALOR ESTIMADO DEL CONTRATO”, de la Cláusula 11 denominada VALOR ESTIMADO DEL CONTRATO Y VALOR EFECTIVO, en el sentido de: - Trasladar del componente “VALOR FONDO DE COMPENSACIONES” al componente denominado “VALOR PARA REMUNERACION PARA OBRAS DE CONSTRUCCION.
Modificar parcialmente la CLÁUSULA 12. FONDO DE COMPENSACIONES, modificada previamente por la cláusula 2 de la Modificación No. 23, en el sentido de incorporar el romanillo “xi”.
Modificar el numeral 14.11 denominado “PAGOS ASOCIADOS AL FONDO DE COMPENSACIONES”, de la Cláusula 14- “FORMA DE PAGO
Incorporar a la lista de precios unitarios 17 ítems No Previstos (NP330, NP332 al NP346 y NP348)."
</t>
    </r>
  </si>
  <si>
    <t>IDU-602-2020</t>
  </si>
  <si>
    <t>AV 68 Grupo 5</t>
  </si>
  <si>
    <t>IDU-349-2020</t>
  </si>
  <si>
    <t>Mantenimiento / con traslado de actividades de construcción</t>
  </si>
  <si>
    <r>
      <rPr>
        <b/>
        <sz val="11"/>
        <color theme="1"/>
        <rFont val="Calibri"/>
        <family val="2"/>
      </rPr>
      <t>Modificación 1:</t>
    </r>
    <r>
      <rPr>
        <sz val="11"/>
        <color theme="1"/>
        <rFont val="Calibri"/>
        <family val="2"/>
      </rPr>
      <t xml:space="preserve"> Modificó vigencias futuras, incorporó tabla de hitos apéndice G (Programacion de actividades) y modificación num 8.1 fecha de constitución y entrega de amparo de estabilidad y calidad de la etapa de construcción, firmó y publicó 11 dic/20.
</t>
    </r>
    <r>
      <rPr>
        <b/>
        <sz val="11"/>
        <color theme="1"/>
        <rFont val="Calibri"/>
        <family val="2"/>
      </rPr>
      <t>Modificación 2:</t>
    </r>
    <r>
      <rPr>
        <sz val="11"/>
        <color theme="1"/>
        <rFont val="Calibri"/>
        <family val="2"/>
      </rPr>
      <t xml:space="preserve"> Modificación num 5.1 y 5.2 Ap A, F y H de Cambio de etapa de pre a construcción con traslapo de obligaciones a los primeros 2 meses de construcción. Modificación Anexo técnico 1 equivalencias en doble vía, se firmó y publicó 17 feb/21.
</t>
    </r>
    <r>
      <rPr>
        <b/>
        <sz val="11"/>
        <color theme="1"/>
        <rFont val="Calibri"/>
        <family val="2"/>
      </rPr>
      <t>Modificación 3:</t>
    </r>
    <r>
      <rPr>
        <sz val="11"/>
        <color theme="1"/>
        <rFont val="Calibri"/>
        <family val="2"/>
      </rPr>
      <t xml:space="preserve"> Incorporación “Apéndice de Bioseguridad version 2 integrado; ampliación etapa de traslapo 2 meses mas para un total de 4 meses. – 17 de abril/21
</t>
    </r>
    <r>
      <rPr>
        <b/>
        <sz val="11"/>
        <color theme="1"/>
        <rFont val="Calibri"/>
        <family val="2"/>
      </rPr>
      <t>Modificatorio 4:</t>
    </r>
    <r>
      <rPr>
        <sz val="11"/>
        <color theme="1"/>
        <rFont val="Calibri"/>
        <family val="2"/>
      </rPr>
      <t xml:space="preserve"> Modificar las secciones: hallazgos arqueológicos, modificacion en la clausula de pago, remuneracion de las obras para redes, remuneración de las obras de adecuación de desvio, modificación en la retención aplicable a la remuneración para obras de construcción , adecuaciones de desvio, obras de redes y obras especiales. modificación en la clausula de la adecuación de desvio, rutas de desvio, inclusion de NPs.
</t>
    </r>
    <r>
      <rPr>
        <b/>
        <sz val="11"/>
        <color theme="1"/>
        <rFont val="Calibri"/>
        <family val="2"/>
      </rPr>
      <t>Modificación 5:</t>
    </r>
    <r>
      <rPr>
        <sz val="11"/>
        <color theme="1"/>
        <rFont val="Calibri"/>
        <family val="2"/>
      </rPr>
      <t xml:space="preserve"> Modificación Fondo de compensaciones; Incorporación lineamientos generales establecidos en la circular 6 de 2022; Modificación obligaciones principales contratista; Reemplazo tablas de hitos sección “Remuneración para Obras de Construcción”
</t>
    </r>
    <r>
      <rPr>
        <b/>
        <sz val="11"/>
        <color theme="1"/>
        <rFont val="Calibri"/>
        <family val="2"/>
      </rPr>
      <t>Modificación 6:</t>
    </r>
    <r>
      <rPr>
        <sz val="11"/>
        <color theme="1"/>
        <rFont val="Calibri"/>
        <family val="2"/>
      </rPr>
      <t xml:space="preserve"> Se eliminó el Apéndice de Bioseguridad Versión 3 del Contrato, y se modificó el Anexo “Requerimientos de Personal Mínimo y Equipo Mínimo del Proyecto” en el apartado “Notas para el Personal para la Ejecución del Contrato”.
</t>
    </r>
    <r>
      <rPr>
        <b/>
        <sz val="11"/>
        <color theme="1"/>
        <rFont val="Calibri"/>
        <family val="2"/>
      </rPr>
      <t>Modificación 7:</t>
    </r>
    <r>
      <rPr>
        <sz val="11"/>
        <color theme="1"/>
        <rFont val="Calibri"/>
        <family val="2"/>
      </rPr>
      <t xml:space="preserve"> Modificar la Cláusula 2 del Modificatorio 1 al Contrato, a través del cual se modificó la Cláusula 13. “Apropiaciones Presupuestales” del Contrato.
</t>
    </r>
    <r>
      <rPr>
        <b/>
        <sz val="11"/>
        <color theme="1"/>
        <rFont val="Calibri"/>
        <family val="2"/>
      </rPr>
      <t>Modificación 8:</t>
    </r>
    <r>
      <rPr>
        <sz val="11"/>
        <color theme="1"/>
        <rFont val="Calibri"/>
        <family val="2"/>
      </rPr>
      <t xml:space="preserve"> Modificar la tabla contenida en la Sección 11.1. “Valor Estimado del Contrato” en el sentido de adicionar la suma de mil ochocientos cuarenta y ocho millones trescientos diecinueve mil quinientos cuarenta y cuatro pesos ($1.848.319.544), a los componentes Ambiental y SST, Labores de Diálogo Ciudadano y Comunicación Estratégica y Manejo de Tránsito, Señalización y Desvíos. Los recursos requeridos en la presente modificación serán descontados del Fondo de Compensaciones del Contrato.
Modificar la Cláusula 12 “Fondo de Compensaciones” del Contrato. Prorrogar la Etapa de Construcción del Contrato por siete (7) meses, por lo cual se modifica la Cláusula 4 “Plazo Estimado” del Contrato.
</t>
    </r>
    <r>
      <rPr>
        <b/>
        <sz val="11"/>
        <color theme="1"/>
        <rFont val="Calibri"/>
        <family val="2"/>
      </rPr>
      <t>Modificacion 9 y Prorroga 1:</t>
    </r>
    <r>
      <rPr>
        <sz val="11"/>
        <color theme="1"/>
        <rFont val="Calibri"/>
        <family val="2"/>
      </rPr>
      <t xml:space="preserve"> Modificar el numeral 5.2 ETAPA DE CONSTRUCCIÓN de la cláusula 5  de conformidad con el plazo establecido en la Modificación No. 8. Modificar el numeral 8.1, denominado: “GARANTÍA ÚNICA DE CUMPLIMIENTO DE LAS OBLIGACIONES DEL CONTRATO” y numeral 8.2., denominado: “RESPONSABILIDAD CIVIL EXTRACONTRACTUAL”. Modificar el numeral 14.4  denominado “RETENCIÓN APLICABLE A LA REMUNERACIÓN PARA OBRAS DE CONSTRUCCIÓN, REMUNERACIÓN PARA LAS OBRAS DE ADECUACIÓN DE DESVÍOS, REMUNERACIÓN DE LAS OBRAS PARA REDES Y REMUNERACIÓN PARA OBRAS ESPECIALES”. Modificar la Cláusula 25 denominada “TÉRMINOS Y CONDICIONES PARA LA VERIFICACIÓN DE LAS OBRAS DE CONSTRUCCIÓN Y DE LAS OBRAS PARA REDES” y el numeral 25.1., denominado “PROCEDIMIENTO DE VERIFICACIÓN”.
</t>
    </r>
    <r>
      <rPr>
        <b/>
        <sz val="11"/>
        <color theme="1"/>
        <rFont val="Calibri"/>
        <family val="2"/>
      </rPr>
      <t>Modificacion 10 y Adición 1:</t>
    </r>
    <r>
      <rPr>
        <sz val="11"/>
        <color theme="1"/>
        <rFont val="Calibri"/>
        <family val="2"/>
      </rPr>
      <t xml:space="preserve"> Adición por 2.137.984.388,00, Modificar parcialmente la Cláusula 11.1, denominada “Valor estimado del contrato”. $ 210.224.083.318,00
</t>
    </r>
    <r>
      <rPr>
        <b/>
        <sz val="11"/>
        <color theme="1"/>
        <rFont val="Calibri"/>
        <family val="2"/>
      </rPr>
      <t>MODIFICACIÓN No. 11 adicion 2:</t>
    </r>
    <r>
      <rPr>
        <sz val="11"/>
        <color theme="1"/>
        <rFont val="Calibri"/>
        <family val="2"/>
      </rPr>
      <t xml:space="preserve"> Incorporación de recursos al valor del Contrato de Obra la suma de $ 4.170.157.786,00. Modificar parcialmente la Cláusula 11.1, denominada “Valor estimado del contrato”: $214.394.241.104.
</t>
    </r>
    <r>
      <rPr>
        <b/>
        <sz val="11"/>
        <color theme="1"/>
        <rFont val="Calibri"/>
        <family val="2"/>
      </rPr>
      <t>MODIFICACIÓN 12:</t>
    </r>
    <r>
      <rPr>
        <sz val="11"/>
        <color theme="1"/>
        <rFont val="Calibri"/>
        <family val="2"/>
      </rPr>
      <t xml:space="preserve"> Incorporación de Recursos por $9.610.183.769. Modificar parcialmente la Cláusula 11.1, denominada “Valor estimado del contrato” ($ 224.004.424.873).  Modificar la CLÁUSULA 13 denominada “Apropiaciones Presupuestales”
</t>
    </r>
  </si>
  <si>
    <t>IDU-603-2020</t>
  </si>
  <si>
    <t>AV 68 Grupo 6</t>
  </si>
  <si>
    <t>IDU-350-2020</t>
  </si>
  <si>
    <r>
      <rPr>
        <b/>
        <sz val="11"/>
        <color theme="1"/>
        <rFont val="Calibri"/>
        <family val="2"/>
      </rPr>
      <t>Modificación 1:</t>
    </r>
    <r>
      <rPr>
        <sz val="11"/>
        <color theme="1"/>
        <rFont val="Calibri"/>
        <family val="2"/>
      </rPr>
      <t xml:space="preserve"> Modificación de la Sección 8.1. y la Cláusula 13 del Contrato.
</t>
    </r>
    <r>
      <rPr>
        <b/>
        <sz val="11"/>
        <color theme="1"/>
        <rFont val="Calibri"/>
        <family val="2"/>
      </rPr>
      <t>Modificación 2:</t>
    </r>
    <r>
      <rPr>
        <sz val="11"/>
        <color theme="1"/>
        <rFont val="Calibri"/>
        <family val="2"/>
      </rPr>
      <t xml:space="preserve"> Inclusión el Anexo 1 Tabla de hitos del Apéndice G.
</t>
    </r>
    <r>
      <rPr>
        <b/>
        <sz val="11"/>
        <color theme="1"/>
        <rFont val="Calibri"/>
        <family val="2"/>
      </rPr>
      <t>Modificatorio 3:</t>
    </r>
    <r>
      <rPr>
        <sz val="11"/>
        <color theme="1"/>
        <rFont val="Calibri"/>
        <family val="2"/>
      </rPr>
      <t xml:space="preserve"> La cual permió la EJECUCION de determinadas obligaciones correspondientes a la Etapa de Preconstrucción durante la Etapa de Construcción.
</t>
    </r>
    <r>
      <rPr>
        <b/>
        <sz val="11"/>
        <color theme="1"/>
        <rFont val="Calibri"/>
        <family val="2"/>
      </rPr>
      <t>Modificación 4:</t>
    </r>
    <r>
      <rPr>
        <sz val="11"/>
        <color theme="1"/>
        <rFont val="Calibri"/>
        <family val="2"/>
      </rPr>
      <t xml:space="preserve"> “Apéndice de Bioseguridad -Modificar la Cláusula 12 “Fondo de Compensaciones”.
</t>
    </r>
    <r>
      <rPr>
        <b/>
        <sz val="11"/>
        <color theme="1"/>
        <rFont val="Calibri"/>
        <family val="2"/>
      </rPr>
      <t>Modificación 5:</t>
    </r>
    <r>
      <rPr>
        <sz val="11"/>
        <color theme="1"/>
        <rFont val="Calibri"/>
        <family val="2"/>
      </rPr>
      <t xml:space="preserve"> Modificación Sección 5.1. “Etapa de Preconstrucción” , Traslapo de obligaciones 5.1.7 y 5.1.8 a 4 meses de Etapa de construcción, Modificación anexo de personal.
</t>
    </r>
    <r>
      <rPr>
        <b/>
        <sz val="11"/>
        <color theme="1"/>
        <rFont val="Calibri"/>
        <family val="2"/>
      </rPr>
      <t>Modificación 6:</t>
    </r>
    <r>
      <rPr>
        <sz val="11"/>
        <color theme="1"/>
        <rFont val="Calibri"/>
        <family val="2"/>
      </rPr>
      <t xml:space="preserve"> Mod. cláusula 14.2: remuneración de obras para redes. Mod. sec. 6.2 y la incorporación de apéndice bioseguridad COVID 19 versión 3.5. Inclusión de NPs.
</t>
    </r>
    <r>
      <rPr>
        <b/>
        <sz val="11"/>
        <color theme="1"/>
        <rFont val="Calibri"/>
        <family val="2"/>
      </rPr>
      <t>Modificación 7:</t>
    </r>
    <r>
      <rPr>
        <sz val="11"/>
        <color theme="1"/>
        <rFont val="Calibri"/>
        <family val="2"/>
      </rPr>
      <t xml:space="preserve"> Aclaración en la tabla de hitos del apéndice G ""Lineamientos de Programacidn para la Elaboracidn, Seguimiento y Control de Cronograma de Ejecución"".
</t>
    </r>
    <r>
      <rPr>
        <b/>
        <sz val="11"/>
        <color theme="1"/>
        <rFont val="Calibri"/>
        <family val="2"/>
      </rPr>
      <t>Modificación 8:</t>
    </r>
    <r>
      <rPr>
        <sz val="11"/>
        <color theme="1"/>
        <rFont val="Calibri"/>
        <family val="2"/>
      </rPr>
      <t xml:space="preserve"> Se modificó la cláusula 14.11.6. ""Ajustes por variaciones en el precio del insumo del asfalto emitido por Ecopetrol y el ICCP"" del contrato. ELiminación del apéndice de Bioseguridad.
</t>
    </r>
    <r>
      <rPr>
        <b/>
        <sz val="11"/>
        <color theme="1"/>
        <rFont val="Calibri"/>
        <family val="2"/>
      </rPr>
      <t>Modificación 9:</t>
    </r>
    <r>
      <rPr>
        <sz val="11"/>
        <color theme="1"/>
        <rFont val="Calibri"/>
        <family val="2"/>
      </rPr>
      <t xml:space="preserve"> Modificación cláusula 14.5 ""Remuneración Ambiental y SST"" del contrato. Cláusula 14.6 ""Remuneración de las labores de diálogo ciudadano y comunicación estratégica"". Cláusula 14.7 ""Remuneración por manejo de tránsito, señalización y desvíos"" del contrato.
</t>
    </r>
    <r>
      <rPr>
        <b/>
        <sz val="11"/>
        <color theme="1"/>
        <rFont val="Calibri"/>
        <family val="2"/>
      </rPr>
      <t>Modificación 10:</t>
    </r>
    <r>
      <rPr>
        <sz val="11"/>
        <color theme="1"/>
        <rFont val="Calibri"/>
        <family val="2"/>
      </rPr>
      <t xml:space="preserve"> Modificar la cáusula 2 del modificatorio 1, mediante el cual se modificó la cláusula 13 ""Apropiaciones presupuestales"" del contrato.
</t>
    </r>
    <r>
      <rPr>
        <b/>
        <sz val="11"/>
        <color theme="1"/>
        <rFont val="Calibri"/>
        <family val="2"/>
      </rPr>
      <t>Modificación 11:</t>
    </r>
    <r>
      <rPr>
        <sz val="11"/>
        <color theme="1"/>
        <rFont val="Calibri"/>
        <family val="2"/>
      </rPr>
      <t xml:space="preserve"> Modificar la sección 14.1 ""Remuneración para obras de construcción.
</t>
    </r>
    <r>
      <rPr>
        <b/>
        <sz val="11"/>
        <color theme="1"/>
        <rFont val="Calibri"/>
        <family val="2"/>
      </rPr>
      <t>Modificación 12:</t>
    </r>
    <r>
      <rPr>
        <sz val="11"/>
        <color theme="1"/>
        <rFont val="Calibri"/>
        <family val="2"/>
      </rPr>
      <t xml:space="preserve"> Aclaración de condiciones de pago contenidas en el anexo 1 del modificatorio 11.
</t>
    </r>
    <r>
      <rPr>
        <b/>
        <sz val="11"/>
        <color theme="1"/>
        <rFont val="Calibri"/>
        <family val="2"/>
      </rPr>
      <t>Modificación 13:</t>
    </r>
    <r>
      <rPr>
        <sz val="11"/>
        <color theme="1"/>
        <rFont val="Calibri"/>
        <family val="2"/>
      </rPr>
      <t xml:space="preserve"> Inclusion de ajustes a los estudios y diseños para el traslado de la estación de la calle 53, modificando las clausulas 5, 6, 8, 12 y 14.
</t>
    </r>
    <r>
      <rPr>
        <b/>
        <sz val="11"/>
        <color theme="1"/>
        <rFont val="Calibri"/>
        <family val="2"/>
      </rPr>
      <t>Modificación 14:</t>
    </r>
    <r>
      <rPr>
        <sz val="11"/>
        <color theme="1"/>
        <rFont val="Calibri"/>
        <family val="2"/>
      </rPr>
      <t xml:space="preserve"> Modificar la clausula 6 Garantias del modificatorio 13.
</t>
    </r>
    <r>
      <rPr>
        <b/>
        <sz val="11"/>
        <color theme="1"/>
        <rFont val="Calibri"/>
        <family val="2"/>
      </rPr>
      <t>Modificación 15:</t>
    </r>
    <r>
      <rPr>
        <sz val="11"/>
        <color theme="1"/>
        <rFont val="Calibri"/>
        <family val="2"/>
      </rPr>
      <t xml:space="preserve"> Modificar la Cláusula 13 “APROPIACIONES PRESUPUESTALES”
</t>
    </r>
    <r>
      <rPr>
        <b/>
        <sz val="11"/>
        <color theme="1"/>
        <rFont val="Calibri"/>
        <family val="2"/>
      </rPr>
      <t>Modificación 16 Prórroga:</t>
    </r>
    <r>
      <rPr>
        <sz val="11"/>
        <color theme="1"/>
        <rFont val="Calibri"/>
        <family val="2"/>
      </rPr>
      <t xml:space="preserve"> Prórroga por 16 meses, Modificar plazo estimado 132 meses,  Modificar el inciso primero del numeral 5.2 ETAPA DE CONSTRUCCIÓN, de la Cláusula 5 denominada ALCANCE Y DESARROLLO DEL OBJETO, Modificar el numeral 25. TÉRMINOS Y CONDICIONES PARA LA VERIFICACIÓN DE LAS OBRAS DE CONSTRUCCIÓN Y DE LAS OBRAS PARA REDES, y su subnumeral 25.1. PROCEDIMIENTO DE VERIFICACIÓN del CAPITULO V-ASPECTOS DE LA EJECUCIÓN DE LAS OBRAS DE CONSTRUCCION. Modificar el inciso tercero del numeral 5.1.5. denominado anticipo.
</t>
    </r>
    <r>
      <rPr>
        <b/>
        <sz val="11"/>
        <color theme="1"/>
        <rFont val="Calibri"/>
        <family val="2"/>
      </rPr>
      <t>Modificación 17:</t>
    </r>
    <r>
      <rPr>
        <sz val="11"/>
        <color theme="1"/>
        <rFont val="Calibri"/>
        <family val="2"/>
      </rPr>
      <t xml:space="preserve"> Incluir el numeral 5.1.3.2. en la Cláusula 5 ""Alcance y Desarrollo del Objeto"", en el sentido de incorporar la ""Ejecución de los estudios y diseños para el reforzamiento del puente peatonal Simón Bolivar"".
Modificar parcialmente la Cláusula 4 , en el sentido de establecer el plazo de ejecución de esta actividad: 4 meses. Modificar parcialmente la Cláusula 8 Garantías en el sentido de incluir el ""amparo de calidad del servicio"" de esta actividad.
 Modificar parcialmente la Cláusula 6 denominada ""Obligaciones Principales del Contratista, incorporando la nueva obligación. Modificar parcialmente la cláusula 12 denominada ""Fondo de Compensaciones"", con el propósito de incorporar el romanillo xi, el cual habilita el pago de la nueva actividad con cargo a este fondo. Modificar parcialmente la cláusula 14 denominada "Forma de Pago"
</t>
    </r>
    <r>
      <rPr>
        <b/>
        <sz val="11"/>
        <color theme="1"/>
        <rFont val="Calibri"/>
        <family val="2"/>
      </rPr>
      <t xml:space="preserve">Modicifacación No 18: </t>
    </r>
    <r>
      <rPr>
        <sz val="11"/>
        <color theme="1"/>
        <rFont val="Calibri"/>
        <family val="2"/>
      </rPr>
      <t xml:space="preserve"> incluir en el Anexo de personal del contrato de Obra No. IDU-350-2020 - Capítulo 2 PERSONAL MINIMO, numeral 2.2 PERSONAL PROFESIONAL ETAPA DE CONSTRUCCION GRUPO 6                                                                                                                                                                                         </t>
    </r>
    <r>
      <rPr>
        <b/>
        <sz val="11"/>
        <color theme="1"/>
        <rFont val="Calibri"/>
        <family val="2"/>
      </rPr>
      <t xml:space="preserve">Modificatorio No 19: </t>
    </r>
    <r>
      <rPr>
        <sz val="11"/>
        <color theme="1"/>
        <rFont val="Calibri"/>
        <family val="2"/>
      </rPr>
      <t>modificar parcialmente la Cláusula Sexta de la Modificación No. 16 del Contrato de Obra No. IDU-350-2020, en particular su penúltimo inciso, en virtud de la decisión final adoptada por el Panel de Amigable Componedor en el marco de la controversia identificada bajo el número 150152. Lo anterior, en el sentido de señalar que, en caso que el CONTRATISTA no inicie el nuevo trámite de amigable componedor dentro de los veinte (20) días calendario siguientes a la finalización del plazo de cuatro (4) meses correspondiente a la etapa de negociación entre las partes</t>
    </r>
  </si>
  <si>
    <t>IDU-604-2020</t>
  </si>
  <si>
    <t>AV 68 Grupo 7</t>
  </si>
  <si>
    <t>IDU-351-2020</t>
  </si>
  <si>
    <r>
      <rPr>
        <b/>
        <sz val="11"/>
        <color theme="1"/>
        <rFont val="Calibri"/>
        <family val="2"/>
      </rPr>
      <t>Modificatorio 1:</t>
    </r>
    <r>
      <rPr>
        <sz val="11"/>
        <color theme="1"/>
        <rFont val="Calibri"/>
        <family val="2"/>
      </rPr>
      <t xml:space="preserve"> Modificación Sección 8.1. y la Cláusula 13 del Contrato, y se incluyó como Anexo 1 la tabla de hitos del Apéndice G.
</t>
    </r>
    <r>
      <rPr>
        <b/>
        <sz val="11"/>
        <color theme="1"/>
        <rFont val="Calibri"/>
        <family val="2"/>
      </rPr>
      <t>Modificatorio 2 y Prorroga 1:</t>
    </r>
    <r>
      <rPr>
        <sz val="11"/>
        <color theme="1"/>
        <rFont val="Calibri"/>
        <family val="2"/>
      </rPr>
      <t xml:space="preserve"> Prorrogó la duración estimada de la Etapa de Preconstrucción por dos (2) meses adicionales.
</t>
    </r>
    <r>
      <rPr>
        <b/>
        <sz val="11"/>
        <color theme="1"/>
        <rFont val="Calibri"/>
        <family val="2"/>
      </rPr>
      <t>Modificatorio 3 y Prorroga 2:</t>
    </r>
    <r>
      <rPr>
        <sz val="11"/>
        <color theme="1"/>
        <rFont val="Calibri"/>
        <family val="2"/>
      </rPr>
      <t xml:space="preserve"> Prorroga 1 mes Incorporación “Apéndice de Bioseguridad  version 2 integrado; ampliación etapa de traslapo 1 mes mas para un total de 3 meses.
</t>
    </r>
    <r>
      <rPr>
        <b/>
        <sz val="11"/>
        <color theme="1"/>
        <rFont val="Calibri"/>
        <family val="2"/>
      </rPr>
      <t>Modificatorio 4 y Prorroga 3:</t>
    </r>
    <r>
      <rPr>
        <sz val="11"/>
        <color theme="1"/>
        <rFont val="Calibri"/>
        <family val="2"/>
      </rPr>
      <t xml:space="preserve"> Se prorrogó la duración estimada de la etapa de construcción 20 dias.
</t>
    </r>
    <r>
      <rPr>
        <b/>
        <sz val="11"/>
        <color theme="1"/>
        <rFont val="Calibri"/>
        <family val="2"/>
      </rPr>
      <t>Modificatorio 5 y Prorroga 4:</t>
    </r>
    <r>
      <rPr>
        <sz val="11"/>
        <color theme="1"/>
        <rFont val="Calibri"/>
        <family val="2"/>
      </rPr>
      <t xml:space="preserve"> Se prorrogó la duración estimada de la etapa de construcción por 10 dias.
</t>
    </r>
    <r>
      <rPr>
        <b/>
        <sz val="11"/>
        <color theme="1"/>
        <rFont val="Calibri"/>
        <family val="2"/>
      </rPr>
      <t>Modificatorio 6 y Prorroga 5:</t>
    </r>
    <r>
      <rPr>
        <sz val="11"/>
        <color theme="1"/>
        <rFont val="Calibri"/>
        <family val="2"/>
      </rPr>
      <t xml:space="preserve"> Se prorrogó la duración estimada de la etapa de construcción por 8 días.
</t>
    </r>
    <r>
      <rPr>
        <b/>
        <sz val="11"/>
        <color theme="1"/>
        <rFont val="Calibri"/>
        <family val="2"/>
      </rPr>
      <t xml:space="preserve">Modificación 7 y Prorroga 6: </t>
    </r>
    <r>
      <rPr>
        <sz val="11"/>
        <color theme="1"/>
        <rFont val="Calibri"/>
        <family val="2"/>
      </rPr>
      <t xml:space="preserve">Se prorrogó la duración estimada de la etapa de construcción por 2 meses y 11 días.
</t>
    </r>
    <r>
      <rPr>
        <b/>
        <sz val="11"/>
        <color theme="1"/>
        <rFont val="Calibri"/>
        <family val="2"/>
      </rPr>
      <t>Modificación 8 y Prorroga 7:</t>
    </r>
    <r>
      <rPr>
        <sz val="11"/>
        <color theme="1"/>
        <rFont val="Calibri"/>
        <family val="2"/>
      </rPr>
      <t xml:space="preserve"> Prorrogar la Etapa de Preconstrucción, 16 días adicionales
</t>
    </r>
    <r>
      <rPr>
        <b/>
        <sz val="11"/>
        <color theme="1"/>
        <rFont val="Calibri"/>
        <family val="2"/>
      </rPr>
      <t>Modificatorio 9:</t>
    </r>
    <r>
      <rPr>
        <sz val="11"/>
        <color theme="1"/>
        <rFont val="Calibri"/>
        <family val="2"/>
      </rPr>
      <t xml:space="preserve"> Modificación de la etapa de pre-construcción (numeral 5.1 y 5.2), Modificar la Cláusula 14.2. REMUNERACIÓN DE LAS OBRAS PARA REDES.
</t>
    </r>
    <r>
      <rPr>
        <b/>
        <sz val="11"/>
        <color theme="1"/>
        <rFont val="Calibri"/>
        <family val="2"/>
      </rPr>
      <t>Modificatorio 10:</t>
    </r>
    <r>
      <rPr>
        <sz val="11"/>
        <color theme="1"/>
        <rFont val="Calibri"/>
        <family val="2"/>
      </rPr>
      <t xml:space="preserve"> Modificar la Sección 5.1.8. “Elaboración, presentación y aprobación por parte de la Interventoría del diagnóstico de las obras de adecuación de desvíos”, Modificar la sección 14.3. de la Cláusula 14. “Forma de Pago”, Modificar la Cláusula 16 “Obras de adecuación de desvío”, Inclusión Apéndice de bioseguridad Covid-19 Versión 3, Inclusión 12 ítems de obra no previstos.
</t>
    </r>
    <r>
      <rPr>
        <b/>
        <sz val="11"/>
        <color theme="1"/>
        <rFont val="Calibri"/>
        <family val="2"/>
      </rPr>
      <t>Modificatorio 11:</t>
    </r>
    <r>
      <rPr>
        <sz val="11"/>
        <color theme="1"/>
        <rFont val="Calibri"/>
        <family val="2"/>
      </rPr>
      <t xml:space="preserve"> Inclusión del NP 22 en la lista de precios unitarios.
</t>
    </r>
    <r>
      <rPr>
        <b/>
        <sz val="11"/>
        <color theme="1"/>
        <rFont val="Calibri"/>
        <family val="2"/>
      </rPr>
      <t>Modificatorio 12:</t>
    </r>
    <r>
      <rPr>
        <sz val="11"/>
        <color theme="1"/>
        <rFont val="Calibri"/>
        <family val="2"/>
      </rPr>
      <t xml:space="preserve"> Se incluyeron unos Ítems de Obra No Previstos de conformidad con lo previsto en la Sección 14.11.4. “Ítems de Obra no previstos” del Contrato, se modificó el cálculo del ICCP “Lineamientos generales para la transición de los índices ICCP, ICOCIV y el insumo del Acero”; y se eliminó el Apéndice de Bioseguridad del Contrato.
</t>
    </r>
    <r>
      <rPr>
        <b/>
        <sz val="11"/>
        <color theme="1"/>
        <rFont val="Calibri"/>
        <family val="2"/>
      </rPr>
      <t>Modificatorio 13:</t>
    </r>
    <r>
      <rPr>
        <sz val="11"/>
        <color theme="1"/>
        <rFont val="Calibri"/>
        <family val="2"/>
      </rPr>
      <t xml:space="preserve"> Mediante el cual modificaron la Cláusula 14.5. “Remuneración Ambiental y SST” del Contrato, la Cláusula 14.6. “Remuneración de las Labores de dialogo Ciudadano y Comunicación Estratégica” del Contrato, y la Cláusula 14.7. “Remuneración por manejo de Tránsito, Señalización y Desvíos” del Contrato. De la misma forma, a través del mencionado modificatorio, se incluyeron unos Ítems de Obra No Previstos al Contrato, de conformidad con lo previsto en la Sección 14.11.4. “Ítems de Obra no previstos” del Contrato.
</t>
    </r>
    <r>
      <rPr>
        <b/>
        <sz val="11"/>
        <color theme="1"/>
        <rFont val="Calibri"/>
        <family val="2"/>
      </rPr>
      <t>Modificatorio 14:</t>
    </r>
    <r>
      <rPr>
        <sz val="11"/>
        <color theme="1"/>
        <rFont val="Calibri"/>
        <family val="2"/>
      </rPr>
      <t xml:space="preserve"> Realizaron la subdivisión de hitos en el Puente Vehicular La Floresta, e incorporaron los Ítems No Previstos al Contrato NP-46, NP-47, NP-48, NP-49, NP-50, NP-51 y NP-52. De la misma forma, en esta ocasión, las Partes modificaron la Cláusula 13 del Contrato relacionada con las Apropiaciones Presupuestales
</t>
    </r>
    <r>
      <rPr>
        <b/>
        <sz val="11"/>
        <color theme="1"/>
        <rFont val="Calibri"/>
        <family val="2"/>
      </rPr>
      <t>Modificatorio 15:</t>
    </r>
    <r>
      <rPr>
        <sz val="11"/>
        <color theme="1"/>
        <rFont val="Calibri"/>
        <family val="2"/>
      </rPr>
      <t xml:space="preserve"> Ajuste la Cláusula 14.1 del Contrato denominada “Remuneración para las Obras de Construcción”, Incorporen al Contrato los Ítems de Obra No Previstos NP54 ,NP-55, NP-56, NP-58, NP-59, NP-60, NP-61, NP-62, NP-63, NP-64, NP-65, NP-66, NP67, NP-68, NP-69, NP-70, NP-71, NP-72, NP-73, NP-74, NP-75, NP-76, NP-79, NP-83, NP84, NP-87, NP-88, NP-90, NP-91 y NP-92. Modificación del Anexo de Personal vigente del Contrato.
</t>
    </r>
    <r>
      <rPr>
        <b/>
        <sz val="11"/>
        <color theme="1"/>
        <rFont val="Calibri"/>
        <family val="2"/>
      </rPr>
      <t>Modificatorio 16:</t>
    </r>
    <r>
      <rPr>
        <sz val="11"/>
        <color theme="1"/>
        <rFont val="Calibri"/>
        <family val="2"/>
      </rPr>
      <t xml:space="preserve"> Se incorporaron al Contrato los Ítems de Obra No Previstos NP-77 ,NP-82, NP-85, NP-86, NP-89, NP-93, NP-94, NP-95, NP-96, NP-97, NP-98, NP-99, NP-100, NP-101, NP-102, NP-103, NP-104, NP-105, NP-106, NP-107, NP-108, NP-109.
</t>
    </r>
    <r>
      <rPr>
        <b/>
        <sz val="11"/>
        <color theme="1"/>
        <rFont val="Calibri"/>
        <family val="2"/>
      </rPr>
      <t>Modificatorio 17 adición 1</t>
    </r>
    <r>
      <rPr>
        <sz val="11"/>
        <color theme="1"/>
        <rFont val="Calibri"/>
        <family val="2"/>
      </rPr>
      <t xml:space="preserve">: se modifica la cláusula de fondo de compensación del contrato, se adicionan recursos por 40 mil millones con CDP nuevo 2117 del 16/03/23 al contrato, se incorporan 5 precios no previstos NPS al contrato.
</t>
    </r>
    <r>
      <rPr>
        <b/>
        <sz val="11"/>
        <color theme="1"/>
        <rFont val="Calibri"/>
        <family val="2"/>
      </rPr>
      <t>Modificatorio 18 y Adición 2</t>
    </r>
    <r>
      <rPr>
        <sz val="11"/>
        <color theme="1"/>
        <rFont val="Calibri"/>
        <family val="2"/>
      </rPr>
      <t xml:space="preserve">. Adición por 42.500.000.000, Modificar la Cláusula 13 “Apropiaciones Presupuestales” del Contrato, coN la finalidad de inclusión del Certificado de Disponibilidad Presupuestal 3995, inclusión de 27 ítems de obra no previstos.
</t>
    </r>
    <r>
      <rPr>
        <b/>
        <sz val="11"/>
        <color theme="1"/>
        <rFont val="Calibri"/>
        <family val="2"/>
      </rPr>
      <t>Modificatorio 19 y Adición 3:</t>
    </r>
    <r>
      <rPr>
        <sz val="11"/>
        <color theme="1"/>
        <rFont val="Calibri"/>
        <family val="2"/>
      </rPr>
      <t xml:space="preserve"> Modificar la Cláusula 11.1 “Valor Estimado del Contrato” con el fin de adicionar la suma de veintiún mil novecientos noventa millones de pesos (COP 21,990,000,000) al Fondo de Compensaciones Modificar la Cláusula 13 “Apropiaciones Presupuestales” Inclusión de precios no previstos.
</t>
    </r>
    <r>
      <rPr>
        <b/>
        <sz val="11"/>
        <color theme="1"/>
        <rFont val="Calibri"/>
        <family val="2"/>
      </rPr>
      <t>Modificatorio 20:</t>
    </r>
    <r>
      <rPr>
        <sz val="11"/>
        <color theme="1"/>
        <rFont val="Calibri"/>
        <family val="2"/>
      </rPr>
      <t xml:space="preserve"> Aclarar la Cláusula 3 del Modificatorio 19 y Adición 3 al Contrato.
</t>
    </r>
    <r>
      <rPr>
        <b/>
        <sz val="11"/>
        <color theme="1"/>
        <rFont val="Calibri"/>
        <family val="2"/>
      </rPr>
      <t xml:space="preserve">Modificatorio 21: </t>
    </r>
    <r>
      <rPr>
        <sz val="11"/>
        <color theme="1"/>
        <rFont val="Calibri"/>
        <family val="2"/>
      </rPr>
      <t xml:space="preserve">Se modifico la clausula 11 cuadro de distribución de valores, se incluyeron veintiséis 26 precios unitarios no previstos (NPs) por valor de $4.826.537.663 con cargo al Fondo de Compensaciones.
</t>
    </r>
    <r>
      <rPr>
        <b/>
        <sz val="11"/>
        <color theme="1"/>
        <rFont val="Calibri"/>
        <family val="2"/>
      </rPr>
      <t>Modificatorio 22:</t>
    </r>
    <r>
      <rPr>
        <sz val="11"/>
        <color theme="1"/>
        <rFont val="Calibri"/>
        <family val="2"/>
      </rPr>
      <t xml:space="preserve"> Se modifico la CLÁUSULA 14.1 FORMA DE PAGO del contrato IDU-351-2020, en cuanto al alcance de la estructura denominada “Box Culvert Canal Salitre”. De igual forma se modifico el numeral 7.3.4.8 del Apéndice A del contrato de obra IDU-351-2020 y demás apartados del mismo, en el entendido que el Box Culvert sobre el Canal Salitre – Avenida 68 con calle 90, corresponde a una “Obra Nueva con aprovechamiento parcial de la estructura existente”.
</t>
    </r>
    <r>
      <rPr>
        <b/>
        <sz val="11"/>
        <color theme="1"/>
        <rFont val="Calibri"/>
        <family val="2"/>
      </rPr>
      <t>Modificatorio 23, Adición 4:</t>
    </r>
    <r>
      <rPr>
        <sz val="11"/>
        <color theme="1"/>
        <rFont val="Calibri"/>
        <family val="2"/>
      </rPr>
      <t xml:space="preserve"> Se adiciono al valor inicial del Contrato de Obra No. IDU-351-2020, la suma de TREINTA Y TRES MIL DIECIOCHO MILLONES QUINIENTOS VEINTICINCO MIL DOSCIENTOS TREINTA Y TRES PESOS ($ 33.018.525.233) M/CTE, equivalentes a 25.398,86 SMLMV para el año 2024, en concordancia con el Convenio interadministrativo EAAB-1570-2022. Se modifico la Cláusula 13 del Contrato de Obra No. IDU-351-2020, denominada “APROPIACIONES PRESUPUESTALES”, a fin de incluir el 
Certificado de Disponibilidad Presupuestal 2512, el cual ampara la Modificación No. 23.
</t>
    </r>
    <r>
      <rPr>
        <b/>
        <sz val="11"/>
        <color theme="1"/>
        <rFont val="Calibri"/>
        <family val="2"/>
      </rPr>
      <t>Modificatorio 24:</t>
    </r>
    <r>
      <rPr>
        <sz val="11"/>
        <color theme="1"/>
        <rFont val="Calibri"/>
        <family val="2"/>
      </rPr>
      <t xml:space="preserve"> Incluir TREINTA (30) ítems no previstos, Modificar la Cláusula 11.1, denominada VALOR ESTIMADO DEL CONTRATO en el sentido de
transferir recursos del Fondo de Compensación para la Bolsa de Redes Húmedas, Redes Secas y Desvíos.
</t>
    </r>
    <r>
      <rPr>
        <b/>
        <sz val="11"/>
        <color theme="1"/>
        <rFont val="Calibri"/>
        <family val="2"/>
      </rPr>
      <t>Modificatorio 25:</t>
    </r>
    <r>
      <rPr>
        <sz val="11"/>
        <color theme="1"/>
        <rFont val="Calibri"/>
        <family val="2"/>
      </rPr>
      <t xml:space="preserve"> Incorporar UN (01) Item no previsto, Modificar la Cláusula 12 Fondo de Compensaciones, la cual fue modificada mediante el Modificatorio No. 17 al Contrato, incluyendo el romanillo “ix”. Modificar el numeral 4.2.4 del Apéndice A. Modificar la tabla contenida en la Cláusula 11.1, denominada VALOR ESTIMADO DEL CONTRATO en el sentido de: -Transferir recursos del rubro de COSTOS ESTIMADOS PARA ENSAYOS DE LABORATORIO (INCLUYE AJUSTES E IVA) para el de COSTOS ESTIMADOS PARA
COMPENSACIONES SDA (INCLUYE AJUSTES). Modificar la cláusula 14. FORMA DE PAGO.
</t>
    </r>
    <r>
      <rPr>
        <b/>
        <sz val="11"/>
        <color theme="1"/>
        <rFont val="Calibri"/>
        <family val="2"/>
      </rPr>
      <t>Modificatorio 26:</t>
    </r>
    <r>
      <rPr>
        <sz val="11"/>
        <color theme="1"/>
        <rFont val="Calibri"/>
        <family val="2"/>
      </rPr>
      <t xml:space="preserve"> Modificar la cláusula cuarta del Modificatorio No. 19 parágrafos segundo y tercero e incorporar el parágrafo cuarto Incorporar seis precios no previstos NP 235, NP 236, NP 237, NP 238, NP 242 y NP 243. Modificar la tabla contenida en la Cláusula 11.1, denominada VALOR ESTIMADO DEL CONTRATO en el sentido de: -Transferir recursos del rubro del FONDO DE COMPENSANCIONES para el de VALOR PARA REMUNERACIÓN DE LAS OBRAS PARA REDES (INCLUYE A.I.U.)
</t>
    </r>
    <r>
      <rPr>
        <b/>
        <sz val="11"/>
        <color theme="1"/>
        <rFont val="Calibri"/>
        <family val="2"/>
      </rPr>
      <t xml:space="preserve">Modificatorio 27: </t>
    </r>
    <r>
      <rPr>
        <sz val="11"/>
        <color theme="1"/>
        <rFont val="Calibri"/>
        <family val="2"/>
      </rPr>
      <t xml:space="preserve"> Modificar parcialmente la Cláusula 11.1, denominada “Valor estimado del contrato”: 544,325,277,496  Incorporar a la lista de precios unitarios, seis (6) Ítems de obra No Previstos para la etapa de construcción. Modificar la CLÁUSULA 13, denominada “Apropiaciones Presupuestales”, en el sentido de incorporar la reprogramación de vigencias futura,
</t>
    </r>
    <r>
      <rPr>
        <b/>
        <sz val="11"/>
        <color theme="1"/>
        <rFont val="Calibri"/>
        <family val="2"/>
      </rPr>
      <t xml:space="preserve">Modificatorio 28: </t>
    </r>
    <r>
      <rPr>
        <sz val="11"/>
        <color theme="1"/>
        <rFont val="Calibri"/>
        <family val="2"/>
      </rPr>
      <t xml:space="preserve">Modificar la Cláusula 14.4. RETENCIÓN APLICABLE A LA REMUNERACIÓN PARA OBRAS DE CONSTRUCCIÓN, REMUNERACIÓN PARA LAS OBRAS DE ADECUACIÓN DE DESVÍOS, REMUNERACIÓN DE LAS OBRAS PARA REDES Y REMUNERACIÓN PARA OBRAS ESPECIALES
</t>
    </r>
    <r>
      <rPr>
        <b/>
        <sz val="11"/>
        <color theme="1"/>
        <rFont val="Calibri"/>
        <family val="2"/>
      </rPr>
      <t>Modificatorio 29:</t>
    </r>
    <r>
      <rPr>
        <sz val="11"/>
        <color theme="1"/>
        <rFont val="Calibri"/>
        <family val="2"/>
      </rPr>
      <t xml:space="preserve"> Modificar el numeral 11.1 denominado “VALOR ESTIMADO DEL CONTRATO”, de la Cláusula 11- VALOR ESTIMADO DEL CONTRATO Y VALOR EFECTIVO, en el sentido de: Trasladar al FONDO DE COMPENSACIONES.  Incorporar dieciséis (16) ítems no previstos aprobados por la interventoría y no objetados por el IDU. 
</t>
    </r>
    <r>
      <rPr>
        <b/>
        <sz val="11"/>
        <color theme="1"/>
        <rFont val="Calibri"/>
        <family val="2"/>
      </rPr>
      <t xml:space="preserve">Modificatorio 30: </t>
    </r>
    <r>
      <rPr>
        <sz val="11"/>
        <color theme="1"/>
        <rFont val="Calibri"/>
        <family val="2"/>
      </rPr>
      <t xml:space="preserve"> Incorporar 39 ítems no previstos aprobados por la interventoría y no objetados por el IDU, de acuerdo con el numeral 11.2. de la cláusula 11. Modificar el numeral 11.1. VALOR ESTIMADO DEL CONTRATO, de la cláusula 11 – VALORES ESTIMADO DEL CONTRATO Y VALOR EFECTIVO en el sentido de trasladar del FONDO DE COMPENSACIÓN al CAPIÍTULO DE REDES, el valor de $971.249.148"
</t>
    </r>
    <r>
      <rPr>
        <b/>
        <sz val="11"/>
        <color theme="1"/>
        <rFont val="Calibri"/>
        <family val="2"/>
      </rPr>
      <t xml:space="preserve">Modificatorio No 31: </t>
    </r>
    <r>
      <rPr>
        <sz val="11"/>
        <color theme="1"/>
        <rFont val="Calibri"/>
        <family val="2"/>
      </rPr>
      <t>Incorporar al Contrato de Obra IDU-351-2020, cuatro (4) ítems no previstos aprobados por la interventoría y no objetados por el IDU</t>
    </r>
  </si>
  <si>
    <t>IDU-605-2020</t>
  </si>
  <si>
    <t>AV 68 Grupo 8</t>
  </si>
  <si>
    <t>IDU-352-2020</t>
  </si>
  <si>
    <r>
      <rPr>
        <b/>
        <sz val="11"/>
        <color theme="1"/>
        <rFont val="Calibri"/>
        <family val="2"/>
      </rPr>
      <t>Modificatorio 1:</t>
    </r>
    <r>
      <rPr>
        <sz val="11"/>
        <color theme="1"/>
        <rFont val="Calibri"/>
        <family val="2"/>
      </rPr>
      <t xml:space="preserve"> Modificó vigencias futuras y modificación num 8.1 fecha de constitución y entrega de amparo de estabilidad y calidad de la etapa de construcción.
</t>
    </r>
    <r>
      <rPr>
        <b/>
        <sz val="11"/>
        <color theme="1"/>
        <rFont val="Calibri"/>
        <family val="2"/>
      </rPr>
      <t>Modificación 2:</t>
    </r>
    <r>
      <rPr>
        <sz val="11"/>
        <color theme="1"/>
        <rFont val="Calibri"/>
        <family val="2"/>
      </rPr>
      <t xml:space="preserve"> Modificación num 5.1 y 5.2 Ap A, F y H de Cambio de etapa de pre a construcción con traslapo de obligaciones a los primeros 2 meses de construcción. Modificación Anexo técnico 1 equivalencias en doble vía.
</t>
    </r>
    <r>
      <rPr>
        <b/>
        <sz val="11"/>
        <color theme="1"/>
        <rFont val="Calibri"/>
        <family val="2"/>
      </rPr>
      <t>Modificación 3:</t>
    </r>
    <r>
      <rPr>
        <sz val="11"/>
        <color theme="1"/>
        <rFont val="Calibri"/>
        <family val="2"/>
      </rPr>
      <t xml:space="preserve">Incorporación “Apéndice de Bioseguridad version 2 integrado; ampliación etapa de traslapo 1 mes mas para un total de 3 meses, modificación regulación desvíos.
</t>
    </r>
    <r>
      <rPr>
        <b/>
        <sz val="11"/>
        <color theme="1"/>
        <rFont val="Calibri"/>
        <family val="2"/>
      </rPr>
      <t>Modificación 4:</t>
    </r>
    <r>
      <rPr>
        <sz val="11"/>
        <color theme="1"/>
        <rFont val="Calibri"/>
        <family val="2"/>
      </rPr>
      <t xml:space="preserve"> Modificaciones: forma de pago, remuneración de obras de redes, remuneracion de obras de adecuación de desvio, obras de adecuación de desvio, rutas de desvio del transito, tabla de hitos del deprimido de la av Suba, remuneración para obras de construcción, especifiaciones de elementos de bioseguridad, inclusion de NPs
</t>
    </r>
    <r>
      <rPr>
        <b/>
        <sz val="11"/>
        <color theme="1"/>
        <rFont val="Calibri"/>
        <family val="2"/>
      </rPr>
      <t>Modificación 5:</t>
    </r>
    <r>
      <rPr>
        <sz val="11"/>
        <color theme="1"/>
        <rFont val="Calibri"/>
        <family val="2"/>
      </rPr>
      <t xml:space="preserve"> Modificación Fondo de compensaciones; Incorporación lineamientos generales establecidos en circular 6 de 2022; Inclusión 45 ítems no previstos; Modificación obligaciones principales del contratista; Reemplazo tablas de hitos en la cláusula de forma de pago
</t>
    </r>
    <r>
      <rPr>
        <b/>
        <sz val="11"/>
        <color theme="1"/>
        <rFont val="Calibri"/>
        <family val="2"/>
      </rPr>
      <t>Modificación 6:</t>
    </r>
    <r>
      <rPr>
        <sz val="11"/>
        <color theme="1"/>
        <rFont val="Calibri"/>
        <family val="2"/>
      </rPr>
      <t xml:space="preserve"> Se subdividieron los hitos del Deprimido Vehicular de la Av. Suba y del Puente Vehicular de la Av. Suba; se modificó el Anexo “Requerimiento de personal mínimo y equipo mínimo del Proyecto”, y se eliminó el Apéndice de Bioseguridad vigente del Contrato.
</t>
    </r>
    <r>
      <rPr>
        <b/>
        <sz val="11"/>
        <color theme="1"/>
        <rFont val="Calibri"/>
        <family val="2"/>
      </rPr>
      <t>Modificación 7:</t>
    </r>
    <r>
      <rPr>
        <sz val="11"/>
        <color theme="1"/>
        <rFont val="Calibri"/>
        <family val="2"/>
      </rPr>
      <t xml:space="preserve"> Modificación Cláusula 13 ""Apropiaciones Presupuestales.
Modificación 8: Modificación cláusula 2 del modificatorio 1 mediante el cual se modificó la cláusula 13 ""Apropiaciones presupuestales"".
</t>
    </r>
    <r>
      <rPr>
        <b/>
        <sz val="11"/>
        <color theme="1"/>
        <rFont val="Calibri"/>
        <family val="2"/>
      </rPr>
      <t>Modificación 9: Adición 1</t>
    </r>
    <r>
      <rPr>
        <sz val="11"/>
        <color theme="1"/>
        <rFont val="Calibri"/>
        <family val="2"/>
      </rPr>
      <t xml:space="preserve"> al contrato ($7.499.999.998) pesos, modifica Cl 13 apropiaciones presupuestales y Modificación de tabla de hitos del contrato, según anexo No. 1 adjunto.
</t>
    </r>
    <r>
      <rPr>
        <b/>
        <sz val="11"/>
        <color theme="1"/>
        <rFont val="Calibri"/>
        <family val="2"/>
      </rPr>
      <t>Modificación 10 Adicion 2</t>
    </r>
    <r>
      <rPr>
        <sz val="11"/>
        <color theme="1"/>
        <rFont val="Calibri"/>
        <family val="2"/>
      </rPr>
      <t xml:space="preserve">: i) Modificar Cláusula 11.1 Valor Estimado del Contrato con el fin de adicionar la suma de COP 7.512.134.945) al Fondo de Compensaciones del Contrato, con respaldo del CDP 8443 del 6 de Diciembre de 2023, ii) Modifica clausula de apropiaciones presupuestales y iii) aclaración de Cláusula 4 modificacion 9 de la tabla de hitos carriles BRT.
</t>
    </r>
    <r>
      <rPr>
        <b/>
        <sz val="11"/>
        <color theme="1"/>
        <rFont val="Calibri"/>
        <family val="2"/>
      </rPr>
      <t>Modificación 11, Adición 3:</t>
    </r>
    <r>
      <rPr>
        <sz val="11"/>
        <color theme="1"/>
        <rFont val="Calibri"/>
        <family val="2"/>
      </rPr>
      <t xml:space="preserve"> Se adiciono al valor inicial del Contrato de Obra No. IDU-352-2020, la suma de DOCE MIL QUINIENTOS VEINTITRES MILLONES NOVENCIENTOS NOVENTA Y CUATRO MIL TRESCIENTOS NOVENTA Y CINCO PESOS MCTE ($12.523.994.395), equivalentes a 9.633 SMLMV para el año 2024, en concordancia con el Convenio interadministrativo EAAB-1570-2022 / IDU-1702-2022. Se incluyo el Certificado de Disponibilidad Presupuestal 2476, el cual ampara la Modificación No. 11.
</t>
    </r>
    <r>
      <rPr>
        <b/>
        <sz val="11"/>
        <color theme="1"/>
        <rFont val="Calibri"/>
        <family val="2"/>
      </rPr>
      <t xml:space="preserve">Modificación 12: </t>
    </r>
    <r>
      <rPr>
        <sz val="11"/>
        <color theme="1"/>
        <rFont val="Calibri"/>
        <family val="2"/>
      </rPr>
      <t xml:space="preserve">Modificar la Cláusula 13 – “Apropiaciones Presupuestales” del Contrato
</t>
    </r>
    <r>
      <rPr>
        <b/>
        <sz val="11"/>
        <color theme="1"/>
        <rFont val="Calibri"/>
        <family val="2"/>
      </rPr>
      <t>Modificación 13:</t>
    </r>
    <r>
      <rPr>
        <sz val="11"/>
        <color theme="1"/>
        <rFont val="Calibri"/>
        <family val="2"/>
      </rPr>
      <t xml:space="preserve"> incorporación</t>
    </r>
    <r>
      <rPr>
        <b/>
        <sz val="11"/>
        <color theme="1"/>
        <rFont val="Calibri"/>
        <family val="2"/>
      </rPr>
      <t xml:space="preserve"> </t>
    </r>
    <r>
      <rPr>
        <sz val="11"/>
        <color theme="1"/>
        <rFont val="Calibri"/>
        <family val="2"/>
      </rPr>
      <t xml:space="preserve">presupuestal por ajustes por $12.054.367.344"
</t>
    </r>
  </si>
  <si>
    <t>IDU-606-2020</t>
  </si>
  <si>
    <t>AV 68 Grupo 9</t>
  </si>
  <si>
    <t>IDU-353-2020</t>
  </si>
  <si>
    <t>NO</t>
  </si>
  <si>
    <t>No presenta atraso</t>
  </si>
  <si>
    <t>Modificatorio 1: Modificó vigencias futuras, incorporó tabla de hitos apéndice G (Programacion de actividades)y modificación num 8.1 fecha de constitución y entrega de amparo de estabilidad y calidad de la etapa de construcción.
-Modificatorio 2: Modificación num 5.1 y 5.2 Apéndices A, F y H de Cambio de etapa de pre a construcción con traslapo de obligaciones a los primeros 2 meses de construcción. Modificación Anexo técnico 1 equivalencias en doble vía e Incorporación de Apéndice Bioseguridad
-Modificatorio 3: Ampliación etapa de traslado 2 meses + total 4 meses y modificación amparo estabilidad mantenimiento.
-Modificatorio 4: Ampliación del plazo de EJECUCION de determinadas obligaciones en 5 meses y 13 dias
-Modificatorio 5: Incluir 42 items de obra no previstos
-Modificatorio 6 Modificar la Sección 14.10.1. “Hallazgos Arqueológicos” , Modificar el párrafo segundo de las secciones 14.11.1, 14.11.2, 14.11.3 y 14.11.4, de la Cláusula 14. Forma de Pago, Modificar la Sección 14.2. “Remuneración de las Obras para Redes”, Modificar la Sección 6.2. “Especificaciones de los Elementos a Implementar” del Apéndice de Bioseguridad COVID 19 Versión 2, Incluir el apéndice de bioseguridad Covid 19 Versión 3, incluir 25 items de obra no previstos.
-Modificatorio 7: Se modificó el Anexo “Requerimientos de personal mínimo y equipo mínimo del proyecto”, se eliminó el apéndice de Bioseguridad del Contrato y se modificó la Cláusula 14.11.6. del Contrato.
-Modificatorio 8: Se incluyeron unos Ítems de Obra No Previstos de conformidad con lo previsto en la Sección 14.11.4. del Contrato.
-Modificatorio 9: Se modificaron la Cláusula 14.5. “Remuneración Ambiental y SST” del Contrato, la Cláusula 14.6. “Remuneración de las Labores de dialogo Ciudadano y -Comunicación Estratégica” del Contrato, y la Cláusula 14.7. “Remuneración por manejo de Tránsito, Señalización y Desvíos” del Contrato. Así mismo, se incluyeron unos Ítems de Obra No Previstos al Contrato, de conformidad con lo previsto en la Sección 14.11.4. “Ítems de Obra no previstos” del Contrato.
-Modificatorio 10: Se modificó la Cláusula 13 “Apropiaciones Presupuestales” del Contrato, con el fin de ajustar la programación de pagos del proyecto.
-Modificatorio 11: Modificación del Anexo 1 “Tabla de Hitos” del Apéndice G “Cronograma de Obras
-Modificatorio 12: Incorporar la tabla adjunta al presente Modificatorio como Anexo 1 de la Tabla de Hitos del Apéndice G “Lineamientos de Programación para la Elaboración, Seguimiento y Control de Cronograma de Ejecución del Contrato”, de conformidad con los Hitos previstos en la Sección 14.1. “Remuneración para Obras de Construcción” del Contrato, que reemplaza la incorporada al contrato mediante el Modificatorio 11, Cláusula 1.
Reemplazar en la Sección 14.1 “Remuneración para Obras de Construcción” del Contrato el cuadro de Hitos Corredor Mixto, Corredor BRT, Espacio Público Zonas duras y Ciclorruta.
-Modificatorio 13: Incorporar en la CLÁUSULA 6. OBLIGACIONES PRINCIPALES DEL CONTRATISTA, el literal s.s. del Contrato de Obra No 353 del 2020. Modificar la Cláusula 12 de la Modificación No 7, relacionada con la CLÁUSULA 12. FONDO DE COMPENSACIONES, modificando el romanillo vi e incorporando el romanillo vii.
-Modificatorio 14: Apropiaciones presupuestales 
-Modificatorio 15: Modificar el numeral 4.2.4 del Apéndice A, en el sentido de incorporar los requerimientos de Transmilenio S.A; Modificar la Tabla del ANEXO No. 2 HITOS DE PAGO, Modificar parcialmente la Cláusula 4 denominada “Plazo Estimado”, Modificar el numeral 5.2 de la Cláusula 5 denominado “ETAPA DE CONSTRUCCIÓN”, Modificar el numeral 14.10 denominada “REMUNERACION DEL COMPONENTE DE OBRAS ESPECIALES”, en el sentido de incorporar una nueva sección numerada “14.10.2 Obras Especiales del Puente Peatonal Existente de la calle 97 con Autopista Norte”, Modificar la cláusula 12 denominada “Fondo de Compensaciones”, Modificar el numeral 11.1. de la cláusula 11 denominada “VALOR ESTIMADO DEL CONTRATO” - Adicionar la suma de TREINTA MIL NOVECIENTOS NOVENTA Y DOS MILLONES DOSCIENTOS OCHENTA MIL SEISCIENTOS SESENTA Y UN PESOS ($30.992.280.661,00) M/CTE, incluido IVA.
-Modificatorio 16: Modificar la Tabla de Hitos del Apéndice G, Modificar el numeral 14.1 denominación “REMUNERACIÓN PARA OBRAS DE CONSTRUCCIÓN”
Modificación 17: Modificar la Tabla de Cláusula 11.1 VALOR ESTIMADO DEL CONTRATO. Modificar el numeral 4.2.4 del Apéndice A. Modificar el numeral 14.1 REMUNERACIÓN PARA OBRAS DE CONSTRUCCIÓN.
Modificar la Tabla de Hitos del Apéndice G – LINEAMIENTOS DE PROGRAMACIÓN PARA LA ELABORACIÓN, SEGUIMIENTO Y CONTROL DE CRONOGRAMA DE EJECUCIÓN DEL CONTRATO."""
Modificaciòn No 18: Modificar la Cláusula “14.4. RETENCIÓN APLICABLE A LA
REMUNERACIÓN PARA OBRAS DE CONSTRUCCIÓN, REMUNERACIÓN PARA LAS
OBRAS DE ADECUACIÓN DE DESVÍOS, REMUNERACIÓN DE LAS OBRAS PARA
REDES Y REMUNERACIÓN PARA OBRAS ESPECIALES”</t>
  </si>
  <si>
    <t>IDU-607-2020</t>
  </si>
  <si>
    <t>AV CIUDAD DE CALI Grupo 1</t>
  </si>
  <si>
    <t>IDU-1646-2020</t>
  </si>
  <si>
    <t>Mantenimiento</t>
  </si>
  <si>
    <t>https://community.secop.gov.co/Public/Tendering/OpportunityDetail/Index?noticeUID=CO1.NTC.1322814</t>
  </si>
  <si>
    <r>
      <rPr>
        <b/>
        <sz val="11"/>
        <color theme="1"/>
        <rFont val="Calibri"/>
        <family val="2"/>
      </rPr>
      <t>Modificación No 1</t>
    </r>
    <r>
      <rPr>
        <sz val="11"/>
        <color theme="1"/>
        <rFont val="Calibri"/>
        <family val="2"/>
      </rPr>
      <t xml:space="preserve">:  Modificación en las duración de las etapas del contrato y plantilla minima de personal.
</t>
    </r>
    <r>
      <rPr>
        <b/>
        <sz val="11"/>
        <color theme="1"/>
        <rFont val="Calibri"/>
        <family val="2"/>
      </rPr>
      <t>Modificación No 2</t>
    </r>
    <r>
      <rPr>
        <sz val="11"/>
        <color theme="1"/>
        <rFont val="Calibri"/>
        <family val="2"/>
      </rPr>
      <t xml:space="preserve">. Modificar Sección 5.1. y 5.2. “Etapa de Preconstrucción”, Modificación Anexo de requerimientos de personal mínimo y equipo mínimo del proyecto 
</t>
    </r>
    <r>
      <rPr>
        <b/>
        <sz val="11"/>
        <color theme="1"/>
        <rFont val="Calibri"/>
        <family val="2"/>
      </rPr>
      <t>Modificación No 3</t>
    </r>
    <r>
      <rPr>
        <sz val="11"/>
        <color theme="1"/>
        <rFont val="Calibri"/>
        <family val="2"/>
      </rPr>
      <t xml:space="preserve">: Modificar Anexo 2 Tabla de hitos del apéndice G, Modificación Clausula 4 Plazo estimado, Clausula 14 Forma de pago
</t>
    </r>
    <r>
      <rPr>
        <b/>
        <sz val="11"/>
        <color theme="1"/>
        <rFont val="Calibri"/>
        <family val="2"/>
      </rPr>
      <t>Modificación No 4</t>
    </r>
    <r>
      <rPr>
        <sz val="11"/>
        <color theme="1"/>
        <rFont val="Calibri"/>
        <family val="2"/>
      </rPr>
      <t xml:space="preserve">: Inclusión de 29 ítems No Previstos; Las partes manifiestan que la presente modificación no genera adición al valor previsto en la Cláusula 11.1 – Valor Estimado del Contrato, no implica un cambio en la estructura de riesgos prevista en el Contrato, ni afecta la ecuación económica del Contrato.
</t>
    </r>
    <r>
      <rPr>
        <b/>
        <sz val="11"/>
        <color theme="1"/>
        <rFont val="Calibri"/>
        <family val="2"/>
      </rPr>
      <t>Modificación No 5</t>
    </r>
    <r>
      <rPr>
        <sz val="11"/>
        <color theme="1"/>
        <rFont val="Calibri"/>
        <family val="2"/>
      </rPr>
      <t xml:space="preserve">: -Modificación del numeral 15.1.6. Ajustes por variaciones en el precio del insumo asfalto emitido por ECOPETROL y en el ICCP. Incorporando en la fórmula de ajustes del contrato con la transición de ICCP a ICOCIV-CIRCULAR IDU No. 6 de febrero 10 de 2022. -Desmonte del Apéndice de Bioseguridad COVID 19 V.3, en cumplimiento de la Circular IDU 20 del 2022.
</t>
    </r>
    <r>
      <rPr>
        <b/>
        <sz val="11"/>
        <color theme="1"/>
        <rFont val="Calibri"/>
        <family val="2"/>
      </rPr>
      <t>Modificación No 6</t>
    </r>
    <r>
      <rPr>
        <sz val="11"/>
        <color theme="1"/>
        <rFont val="Calibri"/>
        <family val="2"/>
      </rPr>
      <t xml:space="preserve">: -Modificación, reprogramación y segmentación financiera y física de hitos según anexo 2 Apendice g modificación cláusula 22 “hitos y cronograma de obras -Aclarar la cláusula 14.5 remuneración por labores ambientales y sst, cláusula 14.6 remuneración por labores de diálogo ciudadano y comunicación estratégica, cláusula 14.7 remuneración por manejo de tránsito, señalización y desvíos.
</t>
    </r>
    <r>
      <rPr>
        <b/>
        <sz val="11"/>
        <color theme="1"/>
        <rFont val="Calibri"/>
        <family val="2"/>
      </rPr>
      <t>Modificación No 7</t>
    </r>
    <r>
      <rPr>
        <sz val="11"/>
        <color theme="1"/>
        <rFont val="Calibri"/>
        <family val="2"/>
      </rPr>
      <t xml:space="preserve">: Análisis de la incorporación al Contrato de Obra IDU 1646-2020 de veintinueve (29) precios unitarios no previstos (NP´S).
</t>
    </r>
    <r>
      <rPr>
        <b/>
        <sz val="11"/>
        <color theme="1"/>
        <rFont val="Calibri"/>
        <family val="2"/>
      </rPr>
      <t>Modificación No 8</t>
    </r>
    <r>
      <rPr>
        <sz val="11"/>
        <color theme="1"/>
        <rFont val="Calibri"/>
        <family val="2"/>
      </rPr>
      <t xml:space="preserve">: Modificación de la CLÁUSULA 13. APROPIACIONES PRESUPUESTALES, del Contrato de obra IDU-1646-2020.
</t>
    </r>
    <r>
      <rPr>
        <b/>
        <sz val="11"/>
        <color theme="1"/>
        <rFont val="Calibri"/>
        <family val="2"/>
      </rPr>
      <t>Modificación No 9:</t>
    </r>
    <r>
      <rPr>
        <sz val="11"/>
        <color theme="1"/>
        <rFont val="Calibri"/>
        <family val="2"/>
      </rPr>
      <t xml:space="preserve"> Inclusión de 19 ítems de obra No Previstos Modificación al plazo estimado, prórroga por 10 meses a la etapa de construcción.
</t>
    </r>
    <r>
      <rPr>
        <b/>
        <sz val="11"/>
        <color theme="1"/>
        <rFont val="Calibri"/>
        <family val="2"/>
      </rPr>
      <t>Modificación No 10</t>
    </r>
    <r>
      <rPr>
        <sz val="11"/>
        <color theme="1"/>
        <rFont val="Calibri"/>
        <family val="2"/>
      </rPr>
      <t xml:space="preserve">: Modificar el numeral 4.2.4. del Apéndice A, Modificar las especificaciones de construcción de puertas y fachadas de las estaciones que hacen parte del objeto del Contrato. Modificar la tabla contenida en la cláusula 11.1. VALOR ESTIMADO DEL CONTRATO en el componente denominado “VALOR PARA REMUNERACIÓN PARA OBRAS DE CONSTRUCCIÓN (INCLUYE A.I.U)” en el sentido de adicionar la suma de TRES MIL QUINIENTOS ONCE MILLONES DOSCIENTOS SETENTA Y CINCO MIL CUATROCIENTOS CUARENTA Y OCHO PESOS M/CTE ($3.511.275.448) y descontar el mismo valor, del componente“VALOR FONDO DE COMPENSACIÓN”.
Así mismo, adicionar el valor de SETECIENTOS SEIS MILLONES TRESCIENTOS NOVENTA Y DOS MIL SEISCIENTOS OCHENTA Y SEIS PESOS M/CTE ($ 706.392.686) a los componentes AMBIENTAL Y SST, LABORES DE DIÁLOGO CIUDADANO Y COMUNICACIÓN ESTRATÉGICA y MANEJO DE TRÁNSITO, SEÑALIZACIÓN Y DESVÍOS, y descontar el mismo valor, del componente “VALOR FONDO DE COMPENSACIÓN” ANTICIPO POR EL VALOR ADICIONADO AL COMPONENTE “REMUNERACIÓN PARA OBRAS DE CONSTRUCCIÓN” Modificar el Anexo No. 2 del Contrato IDU-1646-2020, denominado “TABLA DE HITOS DEL APENDICE G–LINEAMIENTOS DE LA PROGRAMACIÓN, PARA LA ELABORACIÓN, SEGUIMIENTO Y CONTROL DE CRONOGRAMA DE EJECUCIÓN”. Modificar la CLÁUSULA 4. PLAZO ESTIMADO.
</t>
    </r>
    <r>
      <rPr>
        <b/>
        <sz val="11"/>
        <color theme="1"/>
        <rFont val="Calibri"/>
        <family val="2"/>
      </rPr>
      <t>Modificación No 11:</t>
    </r>
    <r>
      <rPr>
        <sz val="11"/>
        <color theme="1"/>
        <rFont val="Calibri"/>
        <family val="2"/>
      </rPr>
      <t xml:space="preserve"> Inclusión de diecisiete (17) Ítems de obra No Previstos NP 093 al NP 109. 
</t>
    </r>
    <r>
      <rPr>
        <b/>
        <sz val="11"/>
        <color theme="1"/>
        <rFont val="Calibri"/>
        <family val="2"/>
      </rPr>
      <t>MODIFICACIÓN No. 12 Y PRÓRROGA No. 4:</t>
    </r>
    <r>
      <rPr>
        <sz val="11"/>
        <color theme="1"/>
        <rFont val="Calibri"/>
        <family val="2"/>
      </rPr>
      <t xml:space="preserve"> Prórroga por 1 mes y 23 días, Modificar la Cláusula 4 “Plazo Estimado”, 101 meses y 3 días, Modificar el numeral 5.2. “Etapa de Construcción” de la Cláusula 5, Modificar la tabla contenida en la cláusula 11.1. VALOR ESTIMADO DEL CONTRATO en el componente denominado “VALOR PARA REMUNERACIÓN PARA OBRAS DE CONSTRUCCIÓN (INCLUYE A.I.U)” descontando del componente “VALOR FONDO DE COMPENSACIÓN"",  Modificar el Histograma del personal, Modificar el numeral 14.1. “REMUNERACIÓN PARA OBRAS DE CONSTRUCCIÓN, REGLAS APLICABLES AL PAGO DE LOS HITOS”, en el aparte correspondiente a TAQUILLAS Y CICLOESTACIONES, en el sentido de segmentar el pago de los subhitos CIMENTACIÓN, REDES, MONTAJE Y ACABADOS, Modificar el Anexo No. 2 denominado “TABLA DE HITOS DEL APÉNDICE G–LINEAMIENTOS DE LA PROGRAMACIÓN, PARA LA ELABORACIÓN, SEGUIMIENTO Y CONTROL DE CRONOGRA DE EJECUCIÓN.
</t>
    </r>
    <r>
      <rPr>
        <b/>
        <sz val="11"/>
        <color theme="1"/>
        <rFont val="Calibri"/>
        <family val="2"/>
      </rPr>
      <t>MODIFICACIÓN No. 13 Y PRÓRROGA No. 5:</t>
    </r>
    <r>
      <rPr>
        <sz val="11"/>
        <color theme="1"/>
        <rFont val="Calibri"/>
        <family val="2"/>
      </rPr>
      <t xml:space="preserve"> Prórroga por 2 meses y 7 días, Modificar la Cláusula 4 denominada “Plazo Estimado” 103 meses y 10 días. Modificar el numeral 5.2. de la Cláusula 5 denominada “Etapa de Construcción”.  Modificar la tabla contenida en la Cláusula 11.1., denominada: “VALOR ESTIMADO DEL CONTRATO”, en el sentido de adicionar la suma de $ 1.051.740.221 a los componentes: (i) AMBIENTAL Y SST, (ii) LABORES DE DIÁLOGO CIUDADANO Y COMUNICACIÓN ESTRATÉGICA y (iii) MANEJO DE TRÁNSITO, SEÑALIZACIÓN Y DESVÍOS. Este valor será descontado del componente “VALOR FONDO DE COMPENSACIONES”. Modificar el Histograma del personal de conformidad con la propuesta avalada por la interventoría mediante comunicación CIA_IDU_CMA009_2020_4039 con radicado IDU 202452600791392 del 30 de abril de 2024.
</t>
    </r>
    <r>
      <rPr>
        <b/>
        <sz val="11"/>
        <color theme="1"/>
        <rFont val="Calibri"/>
        <family val="2"/>
      </rPr>
      <t>MODIFICACIÓN 14:</t>
    </r>
    <r>
      <rPr>
        <sz val="11"/>
        <color theme="1"/>
        <rFont val="Calibri"/>
        <family val="2"/>
      </rPr>
      <t xml:space="preserve"> Incorporar diecinueve (19) Ítems No Previstos, Modificar el numeral 4.2.4 del Apéndice A, modificado previamente mediante Modificatorio No. 10, incorporando las cartillas específicas de la señalética para las estaciones TIBANICA- PRIMAVERA, LOS LAURELES E ISLANDIA y para las taquillas y cicloestaciones. Modificar la tabla general de Hitos del contrato, contenida en el numeral 14.1. REMUNERACIÓN PARA OBRAS DE CONSTRUCCIÓN, a fin de adicionar el porcentaje correspondiente al valor de la señalética en los hitos ESTACIÓN TIBANICAPRIMAVERA, ESTACIÓN LOS LAURELES, ESTACIÓN ISLANDIA, CICLOESTACIONES Y TAQUILLAS. 
Modificar la Cláusula 12 denominada FONDO DE COMPENSACIONES, en el sentido de incluir los romanillos viii) y ix Modificar la tabla contenida en la cláusula 11.1. denominada VALOR ESTIMADO DEL CONTRATO en sentido de traslado de costos.
</t>
    </r>
    <r>
      <rPr>
        <b/>
        <sz val="11"/>
        <color theme="1"/>
        <rFont val="Calibri"/>
        <family val="2"/>
      </rPr>
      <t>MODIFICACIÓN 15:</t>
    </r>
    <r>
      <rPr>
        <sz val="11"/>
        <color theme="1"/>
        <rFont val="Calibri"/>
        <family val="2"/>
      </rPr>
      <t xml:space="preserve"> Modificar la Cláusula 12 denominada FONDO DE COMPENSACIONES, en el sentido de complementar el contenido del romanillo vi.
</t>
    </r>
    <r>
      <rPr>
        <b/>
        <sz val="11"/>
        <color theme="1"/>
        <rFont val="Calibri"/>
        <family val="2"/>
      </rPr>
      <t>MODIFICACIÓN 16:</t>
    </r>
    <r>
      <rPr>
        <sz val="11"/>
        <color theme="1"/>
        <rFont val="Calibri"/>
        <family val="2"/>
      </rPr>
      <t xml:space="preserve"> Aclarar el valor total del componente VALOR PARA REMUNERACIÓN POR MANEJO DE TRÁNSITO, SEÑALIZACIÓN Y DESVÍOS del numeral 11.1 VALOR ESTIMADO DEL CONTRATO, modificado mediante la cláusula quinta de la modificación No. 14, en el sentido de actualizar el valor total, por la suma de $7.200.483.658
Incorporación de Recursos por ($ 2.002.076.887)
Modificar la tabla contenida en el numeral 11.1. VALOR ESTIMADO DEL CONTRATO: $ 143.228.558.623
Modificar la Cláusula 13 “APROPIACIONES PRESUPUESTALES”, en el sentido de incorporar la reprogramación de vigencias futuras."
</t>
    </r>
  </si>
  <si>
    <t>IDU-1666-2020</t>
  </si>
  <si>
    <t>https://community.secop.gov.co/Public/Tendering/OpportunityDetail/Index?noticeUID=CO1.NTC.1450650</t>
  </si>
  <si>
    <t>AV CIUDAD DE CALI Grupo 2</t>
  </si>
  <si>
    <t>IDU-1647-2020</t>
  </si>
  <si>
    <t>Caducado</t>
  </si>
  <si>
    <r>
      <rPr>
        <b/>
        <sz val="11"/>
        <color theme="1"/>
        <rFont val="Calibri"/>
        <family val="2"/>
      </rPr>
      <t>Modificación No 1:</t>
    </r>
    <r>
      <rPr>
        <sz val="11"/>
        <color theme="1"/>
        <rFont val="Calibri"/>
        <family val="2"/>
      </rPr>
      <t xml:space="preserve"> - Modificación en la duración de las etapas del contrato, sin extender el plazo total
</t>
    </r>
    <r>
      <rPr>
        <b/>
        <sz val="11"/>
        <color theme="1"/>
        <rFont val="Calibri"/>
        <family val="2"/>
      </rPr>
      <t>Modificatorio No 2</t>
    </r>
    <r>
      <rPr>
        <sz val="11"/>
        <color theme="1"/>
        <rFont val="Calibri"/>
        <family val="2"/>
      </rPr>
      <t xml:space="preserve">: - Traslapo 3 meses entre preconstruccion y construcción.
</t>
    </r>
    <r>
      <rPr>
        <b/>
        <sz val="11"/>
        <color theme="1"/>
        <rFont val="Calibri"/>
        <family val="2"/>
      </rPr>
      <t>Modificación No. 3:</t>
    </r>
    <r>
      <rPr>
        <sz val="11"/>
        <color theme="1"/>
        <rFont val="Calibri"/>
        <family val="2"/>
      </rPr>
      <t xml:space="preserve"> Objeto: modificar el plazo, la tabla de hitos, la forma de pago de redes y se pasa a la etapa de construcción.
</t>
    </r>
    <r>
      <rPr>
        <b/>
        <sz val="11"/>
        <color theme="1"/>
        <rFont val="Calibri"/>
        <family val="2"/>
      </rPr>
      <t>Modificación No. 4:</t>
    </r>
    <r>
      <rPr>
        <sz val="11"/>
        <color theme="1"/>
        <rFont val="Calibri"/>
        <family val="2"/>
      </rPr>
      <t xml:space="preserve"> Modificación de los incisos primero y segundo de la Sección 5.1, “Etapa de Preconstrucción”, para prorrogar plazo acordado en el modificatorio No. 3; Aclaración del plazo efectivo de la Etapa de Preconstrucción y del plazo total del Contrato, en 6 días; Inclusión de 64 ítems No Previstos.
</t>
    </r>
    <r>
      <rPr>
        <b/>
        <sz val="11"/>
        <color theme="1"/>
        <rFont val="Calibri"/>
        <family val="2"/>
      </rPr>
      <t>Modificación No. 5:</t>
    </r>
    <r>
      <rPr>
        <sz val="11"/>
        <color theme="1"/>
        <rFont val="Calibri"/>
        <family val="2"/>
      </rPr>
      <t xml:space="preserve"> Modificar la sección 14.1 REMUNERACIÓN PARA OBRAS DE CONSTRUCCIÓN, específicamente lo que respecta al PUENTE PEATONAL PORTAL AMERICAS ZONA 1 Y PUENTE PEATONAL PORTAL AMERICAS ZONA 2; Las partes manifiestan que la presente modificación no genera adición al valor previsto en la Cláusula 11.1 – Valor Estimado del Contrato
</t>
    </r>
    <r>
      <rPr>
        <b/>
        <sz val="11"/>
        <color theme="1"/>
        <rFont val="Calibri"/>
        <family val="2"/>
      </rPr>
      <t>Modificación No. 6:</t>
    </r>
    <r>
      <rPr>
        <sz val="11"/>
        <color theme="1"/>
        <rFont val="Calibri"/>
        <family val="2"/>
      </rPr>
      <t xml:space="preserve"> Incorporación al contrato de catorce (14) ítems no previstos (NP´S)
</t>
    </r>
    <r>
      <rPr>
        <b/>
        <sz val="11"/>
        <color theme="1"/>
        <rFont val="Calibri"/>
        <family val="2"/>
      </rPr>
      <t>Modificación No. 7:</t>
    </r>
    <r>
      <rPr>
        <sz val="11"/>
        <color theme="1"/>
        <rFont val="Calibri"/>
        <family val="2"/>
      </rPr>
      <t xml:space="preserve"> Modificar el numeral 15.1.6. Ajustes por variaciones en el precio del insumo asfalto emitido por ECOPETROL y en el ICCP. Incorporando en la fórmula de ajustes del contrato con la transición de ICCP a ICOCIV -Circular IDU No. 6 de febrero 10 de 20.
</t>
    </r>
    <r>
      <rPr>
        <b/>
        <sz val="11"/>
        <color theme="1"/>
        <rFont val="Calibri"/>
        <family val="2"/>
      </rPr>
      <t>Modificación No. 8:</t>
    </r>
    <r>
      <rPr>
        <sz val="11"/>
        <color theme="1"/>
        <rFont val="Calibri"/>
        <family val="2"/>
      </rPr>
      <t xml:space="preserve"> Modificar la Cláusula 14.5 REMUNERACIÓN POR LABORES AMBIENTALES Y SST, Cláusula 14.6 REMUNERACIÓN POR LABORES DE DIÁLOGO CIUDADANO Y COMUNICACIÓN ESTRATÉGICA, Cláusula 14.7 REMUNERACIÓN POR MANEJO DE TRÁNSITO, SEÑALIZACIÓN Y DESVÍOS.
</t>
    </r>
    <r>
      <rPr>
        <b/>
        <sz val="11"/>
        <color theme="1"/>
        <rFont val="Calibri"/>
        <family val="2"/>
      </rPr>
      <t>Modificación No. 9:</t>
    </r>
    <r>
      <rPr>
        <sz val="11"/>
        <color theme="1"/>
        <rFont val="Calibri"/>
        <family val="2"/>
      </rPr>
      <t xml:space="preserve"> Retirar Apéndice de Bioseguridad, Modificación modelo estructural para el giro de la escalera de acceso al Puente Peatonal que comunica la estación TM. Av Villavicencio, la Estación No. 2 del Metro de Bogotá y el costado occidental de la Av. Villavicencio.
</t>
    </r>
    <r>
      <rPr>
        <b/>
        <sz val="11"/>
        <color theme="1"/>
        <rFont val="Calibri"/>
        <family val="2"/>
      </rPr>
      <t>Modificación No. 10</t>
    </r>
    <r>
      <rPr>
        <sz val="11"/>
        <color theme="1"/>
        <rFont val="Calibri"/>
        <family val="2"/>
      </rPr>
      <t xml:space="preserve">: Modificación Cláusula 13. Apropiaciones presupuestales.
</t>
    </r>
    <r>
      <rPr>
        <b/>
        <sz val="11"/>
        <color theme="1"/>
        <rFont val="Calibri"/>
        <family val="2"/>
      </rPr>
      <t>Modificación No. 11</t>
    </r>
    <r>
      <rPr>
        <sz val="11"/>
        <color theme="1"/>
        <rFont val="Calibri"/>
        <family val="2"/>
      </rPr>
      <t xml:space="preserve">: Modificar Plazo del Contrato, Modificar etapa de construcción a 19 meses.
</t>
    </r>
    <r>
      <rPr>
        <b/>
        <sz val="11"/>
        <color theme="1"/>
        <rFont val="Calibri"/>
        <family val="2"/>
      </rPr>
      <t>Modificación No. 12:</t>
    </r>
    <r>
      <rPr>
        <sz val="11"/>
        <color theme="1"/>
        <rFont val="Calibri"/>
        <family val="2"/>
      </rPr>
      <t xml:space="preserve"> Inclusión Nueve (9) Ítems No Previstos, por el valor de $139.841.305, con cargo al Fondo de Compensaciones. 
</t>
    </r>
    <r>
      <rPr>
        <b/>
        <sz val="11"/>
        <color theme="1"/>
        <rFont val="Calibri"/>
        <family val="2"/>
      </rPr>
      <t>Modificación No. 13</t>
    </r>
    <r>
      <rPr>
        <sz val="11"/>
        <color theme="1"/>
        <rFont val="Calibri"/>
        <family val="2"/>
      </rPr>
      <t xml:space="preserve">: Modificar el plazo del contrato a 97 meses y 6 días, Prórroga 11 meses, los costos corresponden a a corresponden a la remuneración Ambiental y SST, Labores de Diálogo Ciudadano y Manejo de Tránsito, Señalización y Desvíos.
</t>
    </r>
    <r>
      <rPr>
        <b/>
        <sz val="11"/>
        <color theme="1"/>
        <rFont val="Calibri"/>
        <family val="2"/>
      </rPr>
      <t>Modificación No. 14:</t>
    </r>
    <r>
      <rPr>
        <sz val="11"/>
        <color theme="1"/>
        <rFont val="Calibri"/>
        <family val="2"/>
      </rPr>
      <t xml:space="preserve"> Actualización anexo 2 apéndice g modificación cláusula 22 “hitos y cronograma de obras”. 
</t>
    </r>
    <r>
      <rPr>
        <b/>
        <sz val="11"/>
        <color theme="1"/>
        <rFont val="Calibri"/>
        <family val="2"/>
      </rPr>
      <t>Modificación No. 15:</t>
    </r>
    <r>
      <rPr>
        <sz val="11"/>
        <color theme="1"/>
        <rFont val="Calibri"/>
        <family val="2"/>
      </rPr>
      <t xml:space="preserve"> Incorporación al contrato de Sesenta y cuatro (64) precios unitarios no previstos (NP´S). ● Modificar el numeral 11.1. VALOR ESTIMADO DEL CONTRATO en el sentido de actualizar los valores de los componentes, de conformidad con los modificatorios No 9,11 y 13. ● Aclarar fecha terminación Etapa de construcción.
</t>
    </r>
    <r>
      <rPr>
        <b/>
        <sz val="11"/>
        <color theme="1"/>
        <rFont val="Calibri"/>
        <family val="2"/>
      </rPr>
      <t>Modificación No. 16:</t>
    </r>
    <r>
      <rPr>
        <sz val="11"/>
        <color theme="1"/>
        <rFont val="Calibri"/>
        <family val="2"/>
      </rPr>
      <t xml:space="preserve"> Modificar la Cláusula 14.1 REMUNERACION PARA OBRAS DE CONSTRUCCION- REGLAS APLICABLES AL PAGO DE LOS HITOS, en lo referido a las reglas aplicables para las obras del Grupo 2 de PUENTE PEATONAL PORTAL AMÉRICAS ZONA 1, PUENTE PEATONAL PORTAL AMÉRICAS ZONA 2 y ESTACIONES, en particular la Estación Av. Villavicencio hoy llamada ESTACIÓN GRAN BRITALIA, determinando que las obras referidas serán pagadas, según el avance físico. Modificar el Anexo 2 vigente - TABLA DE HITOS DEL APÉNDICE G – LINEAMIENTOS DE LA PROGRAMACIÓN, PARA LA ELABORACIÓN, SEGUIMIENTO Y CONTROL DE CRONOGRAMA DE EJECUCIÓN DEL CONTRATO, de conformidad con la CLÁUSULA PRIMERA del presente documento, tabla que se adjunta y hace parte integral de la modificación contractual.
</t>
    </r>
    <r>
      <rPr>
        <b/>
        <sz val="11"/>
        <color theme="1"/>
        <rFont val="Calibri"/>
        <family val="2"/>
      </rPr>
      <t>Modificación No. 17:</t>
    </r>
    <r>
      <rPr>
        <sz val="11"/>
        <color theme="1"/>
        <rFont val="Calibri"/>
        <family val="2"/>
      </rPr>
      <t xml:space="preserve"> Incorporar dentro del alcance de la REMUNERACIÓN PARA OBRAS ESPECIALES del FONDO DE COMPENSACIÓN, el empalme de la Av. Ciudad de Cali con la Avenida Bosa (Intersección). Imputar al VALOR PARA REMUNERACIÓN PARA OBRAS ESPECIALES, el valor resultante de las obras asociadas a la reconstrucción del anillo vial de la glorieta ubicada en la Avenida Ciudad de Cali en Intersección con la Av. Bosa
</t>
    </r>
    <r>
      <rPr>
        <b/>
        <sz val="11"/>
        <color theme="1"/>
        <rFont val="Calibri"/>
        <family val="2"/>
      </rPr>
      <t>Modificación No. 18:</t>
    </r>
    <r>
      <rPr>
        <sz val="11"/>
        <color theme="1"/>
        <rFont val="Calibri"/>
        <family val="2"/>
      </rPr>
      <t xml:space="preserve"> Modificación Plazo Total: 105 Meses y 6 días. Prorroga Etapa de Construcción 8 meses. Modificar la Cláusula 12 - FONDO DE COMPENSACIONES. Modificar el párrafo No. 3 del numeral 5.2 de la Cláusula 5 ALCANCE Y DESARROLLO DEL OBJETO. 
</t>
    </r>
    <r>
      <rPr>
        <b/>
        <sz val="11"/>
        <color theme="1"/>
        <rFont val="Calibri"/>
        <family val="2"/>
      </rPr>
      <t>Modificación No. 19:</t>
    </r>
    <r>
      <rPr>
        <sz val="11"/>
        <color theme="1"/>
        <rFont val="Calibri"/>
        <family val="2"/>
      </rPr>
      <t xml:space="preserve"> Incorporar a la lista de precios unitarios DIECISEIS (16) Ítems No Previstos.
</t>
    </r>
    <r>
      <rPr>
        <b/>
        <sz val="11"/>
        <color theme="1"/>
        <rFont val="Calibri"/>
        <family val="2"/>
      </rPr>
      <t>Modificación No. 20:</t>
    </r>
    <r>
      <rPr>
        <sz val="11"/>
        <color theme="1"/>
        <rFont val="Calibri"/>
        <family val="2"/>
      </rPr>
      <t xml:space="preserve"> Modificar el contrato en el sentido de Incluir en la lista de precios unitarios, ítems No Previstos y no objetados.
</t>
    </r>
    <r>
      <rPr>
        <b/>
        <sz val="11"/>
        <color theme="1"/>
        <rFont val="Calibri"/>
        <family val="2"/>
      </rPr>
      <t>Modificación No. 21 y Prorroga 4:</t>
    </r>
    <r>
      <rPr>
        <sz val="11"/>
        <color theme="1"/>
        <rFont val="Calibri"/>
        <family val="2"/>
      </rPr>
      <t xml:space="preserve"> Prórroga por 4 meses a la etapa de construcción, Modificar parcialmente la Cláusula 4, denominada “Plazo Estimado”, denominado “ETAPA DE CONSTRUCCIÓN”, en lo referente a la duración estimada de la Etapa, la cual se prorroga por CUATRO (4) MESES. Los costos generados con ocasión de la presente prórroga corresponden a la remuneración de los componentes por Labores Ambientales y SST, Labores de Diálogo Ciudadano y Comunicación Estratégica y Manejo de Tráfico y Señalización por valor de $1.814.216.915
El 76,51%, será asumido por CONSORCIO SANTA MARÍA 004. El 23,49%, será asumido por el IDU. Incorporar a la lista de precios unitarios  veinte (20) Ítems de obra No Previstos. Modificar el numeral 4.2.4 del Apéndice A, dada la necesidad de incorporar los nuevos lineamientos para las estaciones, taquillas y cicloestaciones. Modificar Cláusula 12, denominada “Fondo de Compensaciones”. Trasladar del “Fondo de Compensaciones” el valor de $ 426.159.553.
</t>
    </r>
    <r>
      <rPr>
        <b/>
        <sz val="11"/>
        <color theme="1"/>
        <rFont val="Calibri"/>
        <family val="2"/>
      </rPr>
      <t>Modificación No. 22</t>
    </r>
    <r>
      <rPr>
        <sz val="11"/>
        <color theme="1"/>
        <rFont val="Calibri"/>
        <family val="2"/>
      </rPr>
      <t xml:space="preserve">: Modificar la Cláusula 13 “APROPIACIONES PRESUPUESTALES”, en el sentido de incorporar la reprogramación de vigencias futura.
</t>
    </r>
    <r>
      <rPr>
        <b/>
        <sz val="11"/>
        <color theme="1"/>
        <rFont val="Calibri"/>
        <family val="2"/>
      </rPr>
      <t>Modificación No. 23:</t>
    </r>
    <r>
      <rPr>
        <sz val="11"/>
        <color theme="1"/>
        <rFont val="Calibri"/>
        <family val="2"/>
      </rPr>
      <t xml:space="preserve"> Incorporación de Recursos ($8.031.416.156). Modificar la tabla del numeral 11.1. de la cláusula 11, en el siguiente sentido: - Incorporar al Fondo de Compensaciones la suma de ($8.031.416.156). Valor estimado del contrato: $ 229.051.381.533"
</t>
    </r>
  </si>
  <si>
    <t>IDU-1667-2020</t>
  </si>
  <si>
    <t>AV CIUDAD DE CALI Grupo 3</t>
  </si>
  <si>
    <t>IDU-1653-2020</t>
  </si>
  <si>
    <r>
      <rPr>
        <sz val="11"/>
        <color theme="1"/>
        <rFont val="Calibri"/>
        <family val="2"/>
      </rPr>
      <t xml:space="preserve">Modificación No 1: Prorroga y modificación en la duración de las etapas del contrato.
</t>
    </r>
    <r>
      <rPr>
        <b/>
        <sz val="11"/>
        <color theme="1"/>
        <rFont val="Calibri"/>
        <family val="2"/>
      </rPr>
      <t>Modificación No 2:</t>
    </r>
    <r>
      <rPr>
        <sz val="11"/>
        <color theme="1"/>
        <rFont val="Calibri"/>
        <family val="2"/>
      </rPr>
      <t xml:space="preserve"> Modificar Anexo 2 Tabla de hitos del apéndice G; Modificar la cláusula 4 PLAZO ESTIMADO en su primer inciso y tabla de descripción de etapas y plazo estimado; Modificar la cláusula 5.2 dividien do la etapa de construcción en dos fases; Modificar el numeral 2.5 VIABILIDAD PREDIAL del Apéndice A; Modificación Anexo de personal; Modificar numeral 5.1.5 ANTICIPO, PARAGRAFO QUINTO; Modificar la cláusula 14. FORMA DE PAGO, numeral 14.2 REMUNERACIÓN DE LAS OBRAS PARA REDES
</t>
    </r>
    <r>
      <rPr>
        <b/>
        <sz val="11"/>
        <color theme="1"/>
        <rFont val="Calibri"/>
        <family val="2"/>
      </rPr>
      <t>Modificación No 3.</t>
    </r>
    <r>
      <rPr>
        <sz val="11"/>
        <color theme="1"/>
        <rFont val="Calibri"/>
        <family val="2"/>
      </rPr>
      <t xml:space="preserve"> Modificar la CLÁUSULA 54. DOCUMENTOS DEL CONTRATO, suprimiendo el apéndice de bioseguridad, Modificar el anexo 3 - GLOSARIO DEL CONTRATO, incluyendo los numerales 1.57 ICOCIV y 1.58 Aplicabilidad del ICOCIV, Modificar el numeral 15.1.6 Ajustes por variaciones en el precio del insumo asfalto emitido por ECOPETROL, Modificar la cláusula 14.4 RETENCIÓN APLICABLE A LA REMUNERACIÓN PARA OBRAS DE CONSTRUCCIÓN, REMUNERACIÓN PARA LAS OBRAS DE ADECUACIÓN DE DESVÍOS, REMUNERACIÓN DE LAS OBRAS PARA REDES Y REMUNERACIÓN PARA OBRAS ESPECIALES para cambio de porcentaje de retención en garantía conforme a la Circular No.29 del 2 de agosto de 2021, Modificar el numeral 15.1 Mayores Cantidades de Obras para Redes en relación con la retención a aplicar, lo anterior en función de la Circular No.29 del 2 de agosto de 2021.
</t>
    </r>
    <r>
      <rPr>
        <b/>
        <sz val="11"/>
        <color theme="1"/>
        <rFont val="Calibri"/>
        <family val="2"/>
      </rPr>
      <t>Modificación No 4</t>
    </r>
    <r>
      <rPr>
        <sz val="11"/>
        <color theme="1"/>
        <rFont val="Calibri"/>
        <family val="2"/>
      </rPr>
      <t xml:space="preserve">. Modifíquese la CLÁUSULA 13. APROPIACIONES PRESUPUESTALES, del Contrato de obra IDU-1653-2020.
</t>
    </r>
    <r>
      <rPr>
        <b/>
        <sz val="11"/>
        <color theme="1"/>
        <rFont val="Calibri"/>
        <family val="2"/>
      </rPr>
      <t>Modificación No 5</t>
    </r>
    <r>
      <rPr>
        <sz val="11"/>
        <color theme="1"/>
        <rFont val="Calibri"/>
        <family val="2"/>
      </rPr>
      <t xml:space="preserve">. Inclusión de 83 ítems de obra no previstos. Aclarar la cláusula Segunda del Otrosí No.3, suscrito el 11 de octubre del año 2022, entendiéndose que los numerales adicionados al GLOSARIO como 1.63 y 1.64, corresponden en realidad a 1.57 y 1.58, respectivamente.
</t>
    </r>
    <r>
      <rPr>
        <b/>
        <sz val="11"/>
        <color theme="1"/>
        <rFont val="Calibri"/>
        <family val="2"/>
      </rPr>
      <t>Modificación No 6:</t>
    </r>
    <r>
      <rPr>
        <sz val="11"/>
        <color theme="1"/>
        <rFont val="Calibri"/>
        <family val="2"/>
      </rPr>
      <t xml:space="preserve"> Modificar la CLÁUSULA 3 de la Modificación No. 2 del Contrato 1653-2020, ajustando el polígono del área de intervención objeto del contrato excluyendo del mismo el área correspondiente al predio RT 50374, el cual incide directamente en la delimitación del área de intervención de la Fase 2 del proyecto, definida en el plano 1-CO304-PLAfASE2R1.DWG.
Incorporación de 22 Ítems No Previstos (NP 084 – 105) y no objetados. Modificar el parágrafo segundo de la cláusula primera del Modificatorio No. 5. Modificar la tabla contenida en la cláusula 11.1. VALOR ESTIMADO DEL CONTRATO en el componente denominado “VALOR PARA REMUNERACIÓN PARA OBRAS DE CONSTRUCCIÓN (INCLUYE A.I.U)” descontando el valor correspondiente a la no ejecución de las obras de espacio público y de carril mixto de bocacalles del costado oriental, relacionadas con la exclusión del predio RT 50374, por valor de CIENTO DIECIOCHO MILLONES OCHOCIENTOS TREINTA Y UN MIL CIENTO SESENTA Y CINCO PESOS M/CTE ( $118.831.165,00) y en consecuencia trasladar el mismo valor al componente “VALOR FONDO DE COMPENSACIÓN”
Modificar la tabla de las reglas aplicables al pago de hitos del numeral 14.1, en lo referido al “CORREDOR MIXTO ORIENTAL” Modificar el anexo 2 del apéndice G denominado “1.12. CUADRO ANEXO No. 2 - HITOS DE PAGO” Modificar el porcentaje total ofertado del VALOR PARA REMUNERACIÓN PARA OBRAS DE CONSTRUCCIÓN (INCLUYE A.I.U).
</t>
    </r>
    <r>
      <rPr>
        <b/>
        <sz val="11"/>
        <color theme="1"/>
        <rFont val="Calibri"/>
        <family val="2"/>
      </rPr>
      <t>Modificación No 7:</t>
    </r>
    <r>
      <rPr>
        <sz val="11"/>
        <color theme="1"/>
        <rFont val="Calibri"/>
        <family val="2"/>
      </rPr>
      <t xml:space="preserve"> Modificar la cláusula 4 PLAZO ESTIMADO para prorrogar la etapa de construcción en trece (13) meses. Modificar la cláusula cuarta del modificatorio No 6 del contrato No.1653 de 2020 – Tabla contenida en la cláusula 11.1. VALOR ESTIMADO DEL CONTRATO. Modificar el porcentaje (%) del numeral 14.1 REMUNERACIÓN PARA OBRAS DE CONSTRUCCIÓN (INCLUYE A.I.U. Modificar la Cláusula Quinta del Modificatorio No 6 Tabla de las reglas aplicables al pago de hitos del numeral 14.1, en lo referido al “ESTACIÓN PATIO BONITO Y ESTACIÓN BIBLIOTECA EL TINTAL”. Modificar el Anexo 2 - TABLA DE HITOS DEL APÉNDICE G – LINEAMIENTOS DE LA PROGRAMACIÓN, PARA LA ELABORACIÓN, SEGUIMIENTO Y CONTROL DE CRONOGRAMA DE EJECUCIÓN. Modificar el numeral 5.1.5. ANTICIPO. Modificar el numeral 14.5.2. Etapa de construcción, de la Cláusula 14.5 REMUNERACIÓN AMBIENTAL Y SST. Modificar el numeral 14.6.2 Etapa De construcción, de la Cláusula 14.6. REMUNERACIÓN DE LABORES DE DIÁLOGO CIUDADANO Y COMUNICACIÓN ESTRATÉGICA. Modificar el numeral 14.7.2 de la Cláusula 14.7 REMUNERACIÓN POR MANEJO DE TRÁNSITO, SEÑALIZACIÓN Y DESVÍOS. Modificar cláusula 12. FONDO DE COMPENSACIONES.
</t>
    </r>
    <r>
      <rPr>
        <b/>
        <sz val="11"/>
        <color theme="1"/>
        <rFont val="Calibri"/>
        <family val="2"/>
      </rPr>
      <t>Modificación No. 8:</t>
    </r>
    <r>
      <rPr>
        <sz val="11"/>
        <color theme="1"/>
        <rFont val="Calibri"/>
        <family val="2"/>
      </rPr>
      <t xml:space="preserve"> Incluir a la lista de precios unitarios, diecisiete (17) Ítems de obra No Previstos para la etapa de construcción. Modificar la cláusula 14.1 REMUNERACIÓN PARA OBRAS DE CONSTRUCCIÓN (INCLUYE A.I.U).  Modificar la Tabla del ANEXO No. 2 - HITOS DE PAGO del apéndice G, en el sentido de realizar la incorporación de los porcentajes de pago asociados a las rampas en espacio público y la subdivisión de hitos. Modificar la tabla contenida en la cláusula 11.1., denominada “VALOR ESTIMADO DEL CONTRATO”, en el sentido de trasladar costos.
</t>
    </r>
    <r>
      <rPr>
        <b/>
        <sz val="11"/>
        <color theme="1"/>
        <rFont val="Calibri"/>
        <family val="2"/>
      </rPr>
      <t>Modificación No. 9:</t>
    </r>
    <r>
      <rPr>
        <sz val="11"/>
        <color theme="1"/>
        <rFont val="Calibri"/>
        <family val="2"/>
      </rPr>
      <t xml:space="preserve"> Incluir a la lista de precios unitarios del Contrato de Obra No. IDU-1653-2020 (NP 123-132), Modificar la cláusula 4 PLAZO ESTIMADO para prorrogar la etapa de construcción en CUATRO (4) meses 2020, diez (10) Ítems de obra No Previstos para la etapa de construcción, El Plazo Total Estimado del Contrato es de CIENTO TRECE MESES Y 22 DÍAS contados a partir de la Fecha de Inicio del Acta de Inicio de Contrato, Incorporar al Contrato de Obra IDU-1653-2020 la suma de DOCE MIL NOVECIENTOS CATORCE MILLONES SEISCIENTOS DIECISÉIS MIL CIENTO NOVENTA Y OCHO PESOS M/CTE ($12.914.616.198), por concepto de ajustes con destino al Fondo de Compensaciones, Trasladar el valor de MIL TRESCIENTOS SESENTA Y DOS MILLONES QUINIENTOS OCHENTA MIL CIEN PESOS M/CTE ($1.362.580.100) incluye AIU, a los componentes AMBIENTAL Y SST, LABORES DE DIÁLOGO CIUDADANO Y COMUNICACIÓN ESTRATÉGICA y MANEJO DE TRÁNSITO, SEÑALIZACIÓN Y DESVÍOS, y descontar el mismo valor, del componente “VALOR FONDO DE COMPENSACIÓN"
</t>
    </r>
    <r>
      <rPr>
        <b/>
        <sz val="11"/>
        <color theme="1"/>
        <rFont val="Calibri"/>
        <family val="2"/>
      </rPr>
      <t>Modificación No 10:</t>
    </r>
    <r>
      <rPr>
        <sz val="11"/>
        <color theme="1"/>
        <rFont val="Calibri"/>
        <family val="2"/>
      </rPr>
      <t xml:space="preserve"> Modificar la Cláusula 14.4. del Contrato de Obra No. IDU-1653- 2020, denominada “RETENCIÓN APLICABLE A LA REMUNERACIÓN PARA OBRAS DE CONSTRUCCIÓN, REMUNERACIÓN PARA LAS OBRAS DE ADECUACIÓN DE DESVÍOS, REMUNERACIÓN DE LAS OBRAS PARA REDES Y REMUNERACIÓN PARA OBRAS
ESPECIALES”</t>
    </r>
  </si>
  <si>
    <t>IDU-1674-2020</t>
  </si>
  <si>
    <t>AV CIUDAD DE CALI Grupo 4</t>
  </si>
  <si>
    <t>IDU-1670-2020</t>
  </si>
  <si>
    <t>Recursos SITP TM
Recursos Cupo de endeudamiento IDU</t>
  </si>
  <si>
    <r>
      <rPr>
        <b/>
        <sz val="11"/>
        <color theme="1"/>
        <rFont val="Calibri"/>
        <family val="2"/>
      </rPr>
      <t xml:space="preserve">Modificación No 1. </t>
    </r>
    <r>
      <rPr>
        <sz val="11"/>
        <color theme="1"/>
        <rFont val="Calibri"/>
        <family val="2"/>
      </rPr>
      <t xml:space="preserve">Modificación en la duración de las etapas del contrato
</t>
    </r>
    <r>
      <rPr>
        <b/>
        <sz val="11"/>
        <color theme="1"/>
        <rFont val="Calibri"/>
        <family val="2"/>
      </rPr>
      <t>Modificación No 2.</t>
    </r>
    <r>
      <rPr>
        <sz val="11"/>
        <color theme="1"/>
        <rFont val="Calibri"/>
        <family val="2"/>
      </rPr>
      <t xml:space="preserve"> - Modificación en el numeral 5.1 Etapa de preconstrucción, dando una duración de 15 meses y 15 días.
</t>
    </r>
    <r>
      <rPr>
        <b/>
        <sz val="11"/>
        <color theme="1"/>
        <rFont val="Calibri"/>
        <family val="2"/>
      </rPr>
      <t>Modificación No 3.</t>
    </r>
    <r>
      <rPr>
        <sz val="11"/>
        <color theme="1"/>
        <rFont val="Calibri"/>
        <family val="2"/>
      </rPr>
      <t xml:space="preserve"> Inclusión de 55 ítems No Previstos; Modificar la sección 14.2. de la Cláusula 14. Forma de Pago; Las partes manifiestan que la presente modificación no genera erogación presupuestal a cargo del IDU que afecte valor previsto en la Cláusula 11.1 – Valor Estimado del Contrato.
</t>
    </r>
    <r>
      <rPr>
        <b/>
        <sz val="11"/>
        <color theme="1"/>
        <rFont val="Calibri"/>
        <family val="2"/>
      </rPr>
      <t>Modificación No 4.</t>
    </r>
    <r>
      <rPr>
        <sz val="11"/>
        <color theme="1"/>
        <rFont val="Calibri"/>
        <family val="2"/>
      </rPr>
      <t xml:space="preserve"> Desmonte apéndice de bioseguridad Covid 19 versión 3.
</t>
    </r>
    <r>
      <rPr>
        <b/>
        <sz val="11"/>
        <color theme="1"/>
        <rFont val="Calibri"/>
        <family val="2"/>
      </rPr>
      <t>Modificación No 5.</t>
    </r>
    <r>
      <rPr>
        <sz val="11"/>
        <color theme="1"/>
        <rFont val="Calibri"/>
        <family val="2"/>
      </rPr>
      <t xml:space="preserve"> Modificar la CLÁUSULA 4 PLAZO ESTIMADO, Modificar el numeral 5.1 ETAPA PRECONSTRUCCIÓN de la Cláusula 5: ALCANCE Y DESARROLLO DEL OBJETO, en lo referente a la duración estimada de la etapa, Modificar el numeral 5.2 ETAPA DE CONSTRUCCIÓN de la Cláusula 5: ALCANCE Y DESARROLLO DEL OBJETO.
</t>
    </r>
    <r>
      <rPr>
        <b/>
        <sz val="11"/>
        <color theme="1"/>
        <rFont val="Calibri"/>
        <family val="2"/>
      </rPr>
      <t>Modificación No 6.</t>
    </r>
    <r>
      <rPr>
        <sz val="11"/>
        <color theme="1"/>
        <rFont val="Calibri"/>
        <family val="2"/>
      </rPr>
      <t xml:space="preserve"> Modificación de la Cláusula 13. Apropiaciones Presupuestales
</t>
    </r>
    <r>
      <rPr>
        <b/>
        <sz val="11"/>
        <color theme="1"/>
        <rFont val="Calibri"/>
        <family val="2"/>
      </rPr>
      <t>Modificación No 7.</t>
    </r>
    <r>
      <rPr>
        <sz val="11"/>
        <color theme="1"/>
        <rFont val="Calibri"/>
        <family val="2"/>
      </rPr>
      <t xml:space="preserve"> Modificar el Primer párrafo de la Sección 14.1 “REMUNERACIÓN PARA OBRAS DE CONSTRUCCIÓN”. Modificar de la tercera viñeta de la sección 1.10 DEL APÉNDICE G.  Modificar el Apéndice C Parte 2 “REDES HIDROSANITARIAS”.
</t>
    </r>
    <r>
      <rPr>
        <b/>
        <sz val="11"/>
        <color theme="1"/>
        <rFont val="Calibri"/>
        <family val="2"/>
      </rPr>
      <t>Modificación No 8:</t>
    </r>
    <r>
      <rPr>
        <sz val="11"/>
        <color theme="1"/>
        <rFont val="Calibri"/>
        <family val="2"/>
      </rPr>
      <t xml:space="preserve"> Modificar el plazo de la etapa de construcción en CATORCE (14) meses, por lo tanto, se MODIFICA la CLÁUSULA 4. PLAZO ESTIMADO. Modificar la tabla contenida en la cláusula 11.1. VALOR ESTIMADO DEL CONTRATO en el sentido de trasladar la suma de ($ 4.029.125.536) del “FONDO DE COMPENSACIÓN” y adicionar el valor de ($ 1.579.151.348) al “VALOR PARA REMUNERACIÓN AMBIENTAL Y SST PARA ETAPA DE CONSTRUCCIÓN ”, adicionar la suma de ($ 678.937.680) al “VALOR PARA REMUNERACIÓN DE LABORES DE DIÁLOGO CIUDADANO Y COMUNICACIÓN ESTRATÉGICA PARA ETAPA DE CONSTRUCCIÓN” y, adicionar la suma de ($1.771.036.508) al “VALOR PARA REMUNERACIÓN POR MANEJO DE TRÁNSITO, SEÑALIZACIÓN Y DESVÍOS PARA ETAPA DE CONSTRUCCIÓN”. . Modificar la Cláusula 12 - FONDO DE COMPENSACIONES
</t>
    </r>
    <r>
      <rPr>
        <b/>
        <sz val="11"/>
        <color theme="1"/>
        <rFont val="Calibri"/>
        <family val="2"/>
      </rPr>
      <t>Modificación No. 9:</t>
    </r>
    <r>
      <rPr>
        <sz val="11"/>
        <color theme="1"/>
        <rFont val="Calibri"/>
        <family val="2"/>
      </rPr>
      <t xml:space="preserve"> aclaración respectiva para ajustar la fecha de finalización del contrato es el día 28 de diciembre de 2030, no el 30 de diciembre de 2030.
</t>
    </r>
    <r>
      <rPr>
        <b/>
        <sz val="11"/>
        <color theme="1"/>
        <rFont val="Calibri"/>
        <family val="2"/>
      </rPr>
      <t>Modificación No. 10:</t>
    </r>
    <r>
      <rPr>
        <sz val="11"/>
        <color theme="1"/>
        <rFont val="Calibri"/>
        <family val="2"/>
      </rPr>
      <t xml:space="preserve"> Reprogramación de Vigencias Incorporación Ajustes
</t>
    </r>
    <r>
      <rPr>
        <b/>
        <sz val="11"/>
        <color theme="1"/>
        <rFont val="Calibri"/>
        <family val="2"/>
      </rPr>
      <t>Modificación No 11:</t>
    </r>
    <r>
      <rPr>
        <sz val="11"/>
        <color theme="1"/>
        <rFont val="Calibri"/>
        <family val="2"/>
      </rPr>
      <t xml:space="preserve">  Retención aplicable a la remuneración para obras de construcción, remuneración para las obras de adecuación de desvíos, remuneración de las obras para redes y remuneración para obras especiales"
</t>
    </r>
  </si>
  <si>
    <t>IDU-1697-2020</t>
  </si>
  <si>
    <t>AV CRA 7 Lote 1</t>
  </si>
  <si>
    <t>IDU-1739-2023</t>
  </si>
  <si>
    <t>Preconstrucción</t>
  </si>
  <si>
    <t>https://community.secop.gov.co/Public/Tendering/OpportunityDetail/Index?noticeUID=CO1.NTC.4797668</t>
  </si>
  <si>
    <r>
      <rPr>
        <b/>
        <sz val="11"/>
        <color theme="1"/>
        <rFont val="Calibri"/>
        <family val="2"/>
      </rPr>
      <t>MODIFICACIÓN No. 1 Y PRÓRROGA No. 1</t>
    </r>
    <r>
      <rPr>
        <sz val="11"/>
        <color theme="1"/>
        <rFont val="Calibri"/>
        <family val="2"/>
      </rPr>
      <t xml:space="preserve">
PRÓRROGA POR 3 MESES Y 20 DÍAS PARA LA ETAPA DE PRECONSTRUCCIÓN, MODIFICAR EL NUMERAL 1.5.1 DE LA CLÁUSULA 1.5, DENOMINADA “PLAZO TOTAL”. MODIFICAR EL LITERAL (C) DEL NUMERAL 1.6.1 DE LA CLÁUSULA 1.6, DENOMINADA “ETAPAS EN QUE SE DIVIDE LA EJECUCIÓN DEL CONTRATO.
MODIFICAR EL NUMERAL 6.3.1. DE LA CLÁUSULA 6.3, DENOMINADA “FONDO DE COMPENSACIONES”, INCLUYENDO EL LITERAL “I”, EN EL SENTIDO DE INCLUIR LOS COMPONENTES TRANSVERSALES.
MODIFICAR LA TABLA CONTENIDA EN EL NUMERAL 6.1.1 DE LA CLÁUSULA 6.1, DENOMINADA “VALOR ESTIMADO DEL CONTRATO”, EN EL SENTIDO DE DESCONTAR DEL FONDO DE COMPENSACIONES LA SUMA DE ($602.218.270). MODIFICAR EL NUMERAL 7.3.3 DE LA CLÁUSULA 7.3, DENOMINADA “COMPONENTE AMBIENTAL Y SST DE LA REMUNERACIÓN DEL CONTRATISTA”. MODIFICAR EL NUMERAL 7.3.4 DE LA CLÁUSULA 7.3., DENOMINADA “COMPONENTE DIÁLOGO CIUDADANO Y COMUNICACIÓN ESTRATÉGICA”.
MODIFICAR EL NUMERAL 7.3.5 DE LA CLÁUSULA 7.3, DENOMINADA “COMPONENTE POR MANEJO DE TRÁFICO Y SEÑALIZACIÓN
</t>
    </r>
    <r>
      <rPr>
        <b/>
        <sz val="11"/>
        <color theme="1"/>
        <rFont val="Calibri"/>
        <family val="2"/>
      </rPr>
      <t>MODIFICACION No. 2</t>
    </r>
    <r>
      <rPr>
        <sz val="11"/>
        <color theme="1"/>
        <rFont val="Calibri"/>
        <family val="2"/>
      </rPr>
      <t xml:space="preserve">
REPROGRAMACIÓN DE VIGENCIAS FUTURAS
</t>
    </r>
    <r>
      <rPr>
        <b/>
        <sz val="11"/>
        <color theme="1"/>
        <rFont val="Calibri"/>
        <family val="2"/>
      </rPr>
      <t>MODIFICACION No. 3 Y PRORROGA No. 2</t>
    </r>
    <r>
      <rPr>
        <sz val="11"/>
        <color theme="1"/>
        <rFont val="Calibri"/>
        <family val="2"/>
      </rPr>
      <t xml:space="preserve">
PRORROGAR EL PLAZO DE EJECUCIÓN DEL CONTRATO DE OBRA NO. IDU 1739-2023, POR EL TÉRMINO DE TRES (03) MESES Y VEINTICUATRO (24) DÍAS CALENDARIO</t>
    </r>
  </si>
  <si>
    <t>IDU-1798-2023</t>
  </si>
  <si>
    <t>https://community.secop.gov.co/Public/Tendering/OpportunityDetail/Index?noticeUID=CO1.NTC.5233834</t>
  </si>
  <si>
    <t>AV CRA 7 Lote 2</t>
  </si>
  <si>
    <t>IDU-1727-2023</t>
  </si>
  <si>
    <t>IDU-1797-2023</t>
  </si>
  <si>
    <t>https://community.secop.gov.co/Public/Tendering/OpportunityDetail/Index?noticeUID=CO1.NTC.5233834&amp;isFromPublicArea=True&amp;isModal=true&amp;asPopupView=true</t>
  </si>
  <si>
    <t>AV CRA 7 Lote 3</t>
  </si>
  <si>
    <t>IDU-1740-2023</t>
  </si>
  <si>
    <t>IDU-1786-2023</t>
  </si>
  <si>
    <t>(*) Corte al 30 de junio de 2025.</t>
  </si>
  <si>
    <t>No presenta alertas</t>
  </si>
  <si>
    <t>Suspendido</t>
  </si>
  <si>
    <t>Contrato suspendido</t>
  </si>
  <si>
    <t>PUNTO 1</t>
  </si>
  <si>
    <t>PUNTO 2</t>
  </si>
  <si>
    <t>PUNTO 3</t>
  </si>
  <si>
    <t>Fuente: Dirección Técnica de Gestión Contractual. 30 de junio de 2025</t>
  </si>
  <si>
    <t>Fuente: Subdirección Técnica de Ejecución del Subsistema de Transporte. 30 de junio de 2025</t>
  </si>
  <si>
    <t>PONER EN OPERACIÓN KM DE TRONCAL</t>
  </si>
  <si>
    <t>CONTRATAR KM DE TRONCAL</t>
  </si>
  <si>
    <t>Plazo de Ejecución (días)</t>
  </si>
  <si>
    <t>Km</t>
  </si>
  <si>
    <t>Tipo de Modificacion (Suspensión)</t>
  </si>
  <si>
    <t>N.A</t>
  </si>
  <si>
    <t>Fecha de Moficiación</t>
  </si>
  <si>
    <t xml:space="preserve">12/12/2020
11/02/2021
14/05/2021
20/08/2021
28/12/2021
11/03/2022
18/08/2022
24/08/2022
11/11/2022
24/12/2022
10/03/2023
11/04/2023
10/06/2023
30/08/2023
8/09/2023
15/11/2023
14/02/2024
29/02/2024
24/04/2024
24/07/2024
16/08/2024
26/09/2024
7/11/2024
10/12/2024
24/12/2024
28/02/2025
23/04/2025
</t>
  </si>
  <si>
    <t>12/12/2020
17/02/2021
16/04/2021
28/12/2021
18/08/2022
9/11/2022
24/12/2022
7/12/2023
24/07/2024
31/07/2024
27/08/2024
25/12/2024</t>
  </si>
  <si>
    <t>01/12/2020 
12/12/2020
25/02/2021 
24/04/2021 
24/05/2021 
20/08/2021 
25/08/2021
25/10/2021
02/02/2022
03/05/2022 
02/09/2022
04/10/2022
27/10/2022 
19/12/2022
24/12/2022
21/03/2023
09/06/2023
11/08/2023
31/08/2023
06/10/2023
11/12/2023
12/12/2023
24/07/2024
19/09/2024
23/12/2024
31/01/2025
01/04/2025</t>
  </si>
  <si>
    <t>11/12/2020
24/02/2021
 24/04/2021
09/06/2021
 (3/02/2022)
22/04/2022
20/10/2022
24/12/2022
19/09/2023
24/07/2024
26/12/2024
30/12/2024
25/02/2025
02/04/2025
14/05/2025</t>
  </si>
  <si>
    <t>12/12/2020
25/02/2021
24/04/2021
24/06/2021
03/09/2021
08/10/2021
02/02/2022
24/03/2022
22/07/2022
30/08/2022
19/09/2022
27/09/2022
21/10/2022
24/12/2022
01/03/2023
18/10/2023
15/11/2023
21/12/2023
24/07/2024 
23/12/2024
14/03/2025
27/05/2025</t>
  </si>
  <si>
    <t xml:space="preserve">12/12/2020
11/02/2021
9/04/2021
11/05/2021
31/05/2021
10/06/2021
18/06/2021
14/09/2021
8/10/2021
16/02/2022
25/05/2022
30/08/2022
14/09/2022
23/12/2022
28/02/2023
11/04/2023
9/05/2023
12/09/2023
30/11/2023
05/11/2023
15/04/2024
3/05/2024
28/05/2024
31/07/2024
02/08/2024
16/10/2024
28/11/2024
26/12/2024
</t>
  </si>
  <si>
    <t>11/12/2020
11/02/2021
9/04/2021
28/12/2021
9/08/2022
9/11/2022
24/12/2022
29/12/2022
30/11/2023
21/12/2023
29/05/2024
31/07/2024
26/12/2024
28/12/2024</t>
  </si>
  <si>
    <t>11/12/2020
24/02/2021
26/04/2021
25/06/2021
14/10/2021
4/02/2022
27/09/2022
04/10/2022
03/11/2022
24/12/2022
16/02/2023
21/11/2023
24/05/2024
31/07/2024
26/12/2024
30/12/2024
24/02/2025
29/04/2025
23/05/2025</t>
  </si>
  <si>
    <t>26/07/2021
04/09/2021
14/03/2022
23/06/2022
03/10/2022
25/11/2022
16/12/2022
24/12/2022
19/05/2023
29/09/2023
19/04/2024
04/05/2024
29/05/2024
13/09/2024
26/11/2024
27/12/2024</t>
  </si>
  <si>
    <t xml:space="preserve">26/07/ 2021
01/09/2021
09/02/2022
25/05/2022
27/05/2022
18/08/2022
29/08/2022
28/09/2022
18/11/2022
24/12/2022
29/12/2022
29/03/2023
 31/03/2023 
09/06/2023
03/11/2023
03/11/2023
28/12/2023
29/12/2023
 15/02/2024
24/06/2024
31/07/2024
01/11/2024
26/12/2024
27/12/2024
</t>
  </si>
  <si>
    <t>28/07/ 2021
25/11/2021
22/07/2022
 29/09/2022
 29/09/2022
24/12/2022
16/02/2023
22/12/2023
04/07/2024
27/12/2024
03/03/2025
 03/04/2025</t>
  </si>
  <si>
    <t xml:space="preserve">29/07/2021
19/05/2022
11/10/2022
24/12/2022
14/06/2023
06/12/2023
28/12/2023
18/10/2024
30/12/2024
21/03/2025
</t>
  </si>
  <si>
    <t>11/01/2024
18/10/2024 
21/12/2024 
07/05/2025</t>
  </si>
  <si>
    <t>09/01/2024
23/12/2024</t>
  </si>
  <si>
    <r>
      <rPr>
        <b/>
        <sz val="11"/>
        <color theme="1"/>
        <rFont val="Calibri"/>
        <family val="2"/>
      </rPr>
      <t>MODIFICACIÓN No 1</t>
    </r>
    <r>
      <rPr>
        <sz val="11"/>
        <color theme="1"/>
        <rFont val="Calibri"/>
        <family val="2"/>
      </rPr>
      <t xml:space="preserve"> MODIFICAR LA CLÁUSULA 1.8.19 RESPONSABILIDAD CIVIL EXTRACONTRACTUAL, LITERAL (J).
</t>
    </r>
    <r>
      <rPr>
        <b/>
        <sz val="11"/>
        <color theme="1"/>
        <rFont val="Calibri"/>
        <family val="2"/>
      </rPr>
      <t xml:space="preserve">MODIFICACIÓN No 2  </t>
    </r>
    <r>
      <rPr>
        <sz val="11"/>
        <color theme="1"/>
        <rFont val="Calibri"/>
        <family val="2"/>
      </rPr>
      <t>Reprogramación de vigencias futuras y corrección de convenios interadministrativos.</t>
    </r>
  </si>
  <si>
    <t>Alertas</t>
  </si>
  <si>
    <t>% Avance físico Ejecutado (Corte 30/jun/2025)</t>
  </si>
  <si>
    <t>% Avance Fisico Programado (Corte 30/jun/2025)</t>
  </si>
  <si>
    <t xml:space="preserve">Suspensión 1: 33 días del 07/2/2025
Suspensión 1: 6 días del 14/3/2025
</t>
  </si>
  <si>
    <t>22/10/2024
23/12/2024
21/03/2025</t>
  </si>
  <si>
    <t>11/12/2020
10/02/2021
11/02/2021
9/04/2021
14/05/2021
2/02/2022
1/08/2022
1/09/2022
16/12/2022
24/12/2022
10 /08/2023
12/09/2023
27/10/2023
21/12/2023
24/07/2024
24/12/2024
10/02/2025
29/04/2025
06/05/2025
26/06/2025</t>
  </si>
  <si>
    <t>Contrato Caducado:
Mediante Resolución No. 810 del 9 de mayo de 2025, se declaró la caducidad del contrato IDU 1647-2020, se impuso la cláusula penal, se ordenó su terminación y liquidación y se declaró la ocurrencia del siniestro, entre otros, y mediante Resolución No. 1215 del 19 de
junio de 2025, se decidió el recurso de reposición interpuesto y se confirmó la Resolución No. 810 del 9 de mayo de 2025.</t>
  </si>
  <si>
    <r>
      <rPr>
        <b/>
        <sz val="11"/>
        <color theme="1"/>
        <rFont val="Calibri"/>
        <family val="2"/>
      </rPr>
      <t>MODIFICACIÓN No. 1</t>
    </r>
    <r>
      <rPr>
        <sz val="11"/>
        <color theme="1"/>
        <rFont val="Calibri"/>
        <family val="2"/>
      </rPr>
      <t xml:space="preserve">
 MODIFICAR LA CLÁUSULA 1.8.19 RESPONSABILIDAD CIVIL EXTRACONTRACTUAL, LITERAL (J).
</t>
    </r>
    <r>
      <rPr>
        <b/>
        <sz val="11"/>
        <color theme="1"/>
        <rFont val="Calibri"/>
        <family val="2"/>
      </rPr>
      <t>MODIFICACIÓN No. 2 y PRÓRROGA No 1</t>
    </r>
    <r>
      <rPr>
        <sz val="11"/>
        <color theme="1"/>
        <rFont val="Calibri"/>
        <family val="2"/>
      </rPr>
      <t xml:space="preserve">
PRÓRROGA A LA ETAPA DE PRECONSTRUCCIÓN POR 4 MESES Y 15 DÍAS, MODIFICAR EL NUMERAL 1.5.1 DE LA CLÁUSULA 1.5, DENOMINADA “PLAZO TOTAL”: 78 MESES Y 15 DÍAS, PRECONSTRUCCIÓN: 12 MESES Y 15 DÍAS, CONSTRUCCIÓN 28 MESES, RECIBO 2 MESES, MANTENIMIENTO 36 MESES.
MODIFICAR EL NUMERAL 6.3.1. DE LA CLÁUSULA 6.3, DENOMINADA “FONDO DE COMPENSACIONES”, INCLUYENDO EL LITERAL “I”, EN EL SENTIDO DE INCLUIR LOS COMPONENTES TRANSVERSALES.
MODIFICAR LA TABLA CONTENIDA EN EL NUMERAL 6.1.1 DE LA CLÁUSULA 6.1, DENOMINADA “VALOR ESTIMADO DEL CONTRATO”, EN EL SENTIDO DE DESCONTAR DEL FONDO DE COMPENSACIONES LA SUMA DE $777.844.260.
MODIFICAR EL NUMERAL 7.3.3 DE LA CLÁUSULA 7.3., DENOMINADA “COMPONENTE AMBIENTAL Y SST DE LA REMUNERACIÓN DEL CONTRATISTA”. : MODIFICAR EL NUMERAL 7.3.4 DE LA CLÁUSULA 7.3, DENOMINADA “COMPONENTE DIÁLOGO CIUDADANO Y COMUNICACIÓN ESTRATÉGICA”
</t>
    </r>
    <r>
      <rPr>
        <b/>
        <sz val="11"/>
        <color theme="1"/>
        <rFont val="Calibri"/>
        <family val="2"/>
      </rPr>
      <t xml:space="preserve">MODIFICACIÓN No. 3
</t>
    </r>
    <r>
      <rPr>
        <sz val="11"/>
        <color theme="1"/>
        <rFont val="Calibri"/>
        <family val="2"/>
      </rPr>
      <t xml:space="preserve">Modificar la Cláusula 6.4 “APROPIACIONES PRESUPUESTALES”, en el sentido de incorporar la reprogramación de vigencias futura
</t>
    </r>
    <r>
      <rPr>
        <b/>
        <sz val="11"/>
        <color theme="1"/>
        <rFont val="Calibri"/>
        <family val="2"/>
      </rPr>
      <t>MODIFICACIÓN No. 4 y PRÓRROGA No. 2</t>
    </r>
    <r>
      <rPr>
        <sz val="11"/>
        <color theme="1"/>
        <rFont val="Calibri"/>
        <family val="2"/>
      </rPr>
      <t xml:space="preserve">   
Prorroga por 5 meses, Modificar el numeral 1.5.1 de la Cláusula 1.5 denominada “Plazo Total”: 83 meses y 15 días. Preconstrucción 17 meses y 15 días. Modificar el literal (c) del numeral 1.6.1 de la cláusula 1.6 denominada “Etapas en que se Divide la Ejecución del Contrato”"</t>
    </r>
  </si>
  <si>
    <t>* Modificatorio No. 1
* Modificatorio No. 2</t>
  </si>
  <si>
    <t>* Modificatorio No. 1
* Modificatorio No. 2 y Prórroga No 1:
* Modificatorio No. 3:
* Modificatorio No. 4 y Prórroga No 2:</t>
  </si>
  <si>
    <t xml:space="preserve">* Modificatorio No. 1 y Prórroga 1:
* Modificatorio No. 2
*Modificatorio No 3 y Prórroga 3:   </t>
  </si>
  <si>
    <t xml:space="preserve">* Modificatorio No 1
 * Modificatorio No 2
 * Modificatorio No 3
 * Modificatorio No 4
 * Modificatorio No 5
 * Modificatorio No 6
 * Modificatorio No 7
 * Modificatorio No. 8
 * Aclaración de fecha del 04/07/2024
 * Modificatorio No. 9
 *Modificatorio No. 10
* Modificatorio No. 11 </t>
  </si>
  <si>
    <t xml:space="preserve">* Modificatorio No. 1
*Modificatorio No. 2
*Modificatorio No. 3
*Modificatorio No. 4
*Modificatorio No. 5
*Modificatorio No. 6
*Modificatorio No. 7
*Modificatorio No. 8
*Modificatorio No. 9
*Modificatorio No. 10
</t>
  </si>
  <si>
    <t xml:space="preserve">* Modificatorio No. 1
* Modificatorio No. 2
* Modificatorio No. 3
* Modificatorio No. 4 
* Modificatorio No. 5 
* Modificatorio No. 6 
* Modificatorio No. 7 
* Modificatorio No. 8
* Modificatorio No. 9
* Modificatorio No. 10
* Modificatorio No. 11
* Modificatorio No. 12
* Modificatorio No. 13
* Modificatorio No. 14
* Modificatorio No. 15
* Modificatorio No. 16
* Modificatorio No. 17
* Modificatorio No. 18 
* Modificatorio No. 19
* Modificatorio No. 20
* Aclaración de fecha del 31/07/2024
* Modificatorio No. 21 y Prórroga No 4:
*Modificatorio No. 22
* Modificatorio No. 23
</t>
  </si>
  <si>
    <t>* Modificatorio No. 1
* Modificatorio No. 2 
* Modificatorio No. 3
* Modificatorio No. 4
* Modificatorio No. 5 
* Modificatorio No. 6 
* Modificatorio No. 7
* Modificatorio No. 8 
* Modificatorio No. 9 
* Modificatorio No. 10 
* Modificatorio No. 11 
* Modificatorio No. 12  y Prórroga No 4: 
* Modificatorio No. 13 y Prórroga No 5:
* Modificatorio No. 14
* Modificatorio No. 15
* Modificatorio No. 16 y Adición No 1:</t>
  </si>
  <si>
    <t xml:space="preserve">"* Modificatorio No. 1
* Modificatorio No. 2
* Modificatorio No. 3 
* Modificatorio No. 4
* Modificatorio No. 5
* Modificatorio No. 6  y Adición No 1: 
* Modificatorio No. 7 
* Modificatorio No. 8 
* Modificatorio No. 9 
* Modificatorio No. 10 
* Modificatorio No. 11 
* Modificatorio No. 12 
* Modificatorio No. 13- Prórroga del 27/10/2022 
* Modificatorio No. 14 - Pròrroga  del 19/12/2022
* Modificatorio No. 15 
* Modificatorio No. 16 - Prórroga del 21/03/2023
* Modificatorio No. 17 
* Modificatorio No. 18 
* Modificatorio No. 19 - Prórroga del 31/08/2023
* Modificatorio No. 20 
* Modificatorio No. 21 - Adición del 11/12/2023
* Modificatorio No. 22 
* Aclaraçión de fecha 
* Modificatorio No. 23 
* Modificatorio No. 24 
* Modificatorio No. 25 
* Modificatorio No. 26
</t>
  </si>
  <si>
    <t>* Modificatorio No. 1 
 * Modificatorio No. 2
 * Modificatorio No. 3 
 * Modificatorio No. 4
 * Modificatorio No. 5 
 * Modificatorio No. 6 
 * Modificatorio No. 7 
 * Modificatorio No .8 
 * Modificatorio No .9 
 * Aclaración de fecha del 24/07/2024
 * Modificatorio No. 10 
 * Aclaratorio No. 1 a la Mod. No. 10 
* Modificatorio No. 11 
* Modificatorio No. 12 
*Modificatorio No. 13</t>
  </si>
  <si>
    <t xml:space="preserve">* Modificatorio No. 1 
 * Modificatorio No. 2
 * Modificatorio No. 3 
 * Modificatorio No. 4 
 * Modificatorio No. 5
 * Modificatorio No. 6 
 * Modificatorio No. 7 
 * Modificatorio No. 8 
 * Modificatorio No. 9 
 * Modificatorio No. 10 
 * Modificatorio No. 11 
 * Modificatorio No. 12 
 * Modificatorio No. 13 
 * Modificatorio No. 14 
 * Modificatorio No. 15 
 * Modificatorio No. 16 
 * Modificatorio No. 17 
 * Modificatorio No. 18 - Prórroga del 21/12/2023 
* Aclaración de fecha 
 * Modificatorio No. 19 
*Modificatorio No 20 
* Modificatorio No 21 </t>
  </si>
  <si>
    <t xml:space="preserve">* Modificatorio No. 1 
* Modificatorio No. 2 
* Modificatorio No. 3
* Modificatorio No. 4 
* Modificatorio No. 5
* Modificatorio No. 6 
* Modificatorio No. 7 
* Modificatorio No. 8
* Modificatorio No. 9
* Modificatorio No. 10 
* Modificatorio No. 11
* Modificatorio No. 12
* Modificatorio No. 13
* Modificatorio No. 14
* Modificatorio No. 15 
* Modificatorio No. 16
* Modificatorio No. 17 - Prórroga del 14/02/2024 
* Modificatorio No. 18 
* Modificatorio No. 19 
* Aclaración de fecha: del 24/07/2024
* Modificatorio No. 20 
* Modificatorio No. 21 
* Modificatorio No. 22 
* Modificatorio No. 23 Adición No 1 del 10/12/2024
* Modificatorio No. 24 
* Modificatorio No. 25
*Modificatorio No. 26
</t>
  </si>
  <si>
    <t xml:space="preserve">* Modificatorio No. 1
* Modificatorio No. 2 
* Modificatorio No. 3
* Modificatorio No. 4
* Modificatorio No. 5
* Modificatorio No. 6
* Modificatorio No. 7
* Modificatorio No. 8
* Modificatorio No. 9 - Prórroga 1 
* Modificatorio No. 10 - Adición 1 
* Modificatorio No. 11 - Adición 2 
* Modificatorio No. 12 
</t>
  </si>
  <si>
    <t>* Modificatorio No. 1 
* Modificatorio No. 2 
* Modificatorio No. 3
* Modificatorio No. 4 
* Modificatorio No. 5
* Modificatorio No. 6 
* Modificatorio No. 7
* Modificatorio No. 8 
* Modificatorio No. 9 
* Modificatorio No. 10 
* Modificatorio No. 11
* Modificatorio No. 12
* Modificatorio No. 13
* Modificatorio No. 14
* Aclaración de fecha del 24/07/2024
* Modificatorio No. 15
* Modificatorio No. 16 - Prórroga del 10/02/2025
* Modificatorio No. 17 
*Modificatorio No. 18 
* Modificatorio No 19</t>
  </si>
  <si>
    <t xml:space="preserve">* Modificatorio No. 1 
* Modificatorio No. 2 -Prórroga 1
* Modificatorio No. 3 Prórroga 2 
* Modificatorio No. 4 Prórroga 3 
* Modificatorio No. 5 Prórroga 4 
* Modificatorio No. 6 Prórroga 5 
* Modificatorio No. 7 Prórroga 6 
* Modificatorio No. 8 Prórroga 7
* Modificatorio No. 9
* Modificatorio No. 10 
* Modificatorio No. 11 
* Modificatorio No. 12 
* Modificatorio No. 13 
* Modificatorio No. 14 
* Modificatorio No. 15 
* Modificatorio No. 16
* Modificatorio No. 17 - Adición 1 
* Modificatorio No. 18 Adición 2 
* Modificatorio No. 19 Adición 3
* Modificatorio No. 20
* Modificatorio No. 21 
* Modificatorio No. 22
* Modificatorio No. 23 Adición 4
* Aclaración de fecha del 31/07/2024
* Modificatorio No. 24
* Modificatorio No. 25
* Modificatorio No. 26
* Modificatorio No. 27
* Modificatorio No. 28
*Modificatorio No 29 
*Modificatorio No. 30
   *Modificatorio No 31
</t>
  </si>
  <si>
    <t xml:space="preserve">"* Modificatorio No. 1
* Modificatorio No. 2
* Modificatorio No. 3
* Modificatorio No. 4
* Modificatorio No. 5
* Modificatorio No. 6
* Modificatorio No. 7 
* Modificatorio No. 8
* Modificatorio No. 9 - Adición 1
* Modificatorio No. 10 - Adición 2
* Modificatorio No. 11 - Adición 3
* Aclaración fecha del 31/07/2024
* Modificatorio No. 12
* Modificatorio No. 13
</t>
  </si>
  <si>
    <t xml:space="preserve">* Modificatorio No. 1
* Modificatorio No. 2 
* Modificatorio No. 3 
* Modificatorio No. 4 
* Modificatorio No. 5
* Modificatorio No. 6
* Modificatorio No. 7
* Modificatorio No. 8 
* Modificatorio No. 9
* Modificatorio No. 10 
* Modificatorio No. 11
* Modificatorio No. 12
* Modificatorio No. 13
* Aclaratorio de fecha del 31/07/2024
* Modificatorio No. 14 
* Modificatorio No. 15 -Prórroga No. 1 y Adición No.
1 
* Modificatorio No. 16 
* Modificatorio No. 17
* Modificatorio No 18
</t>
  </si>
  <si>
    <t>Suspensión 1: 52 días
Suspensión 2: 235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</si>
</sst>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1" x14ac:knownFonts="1">
    <font>
      <sz val="11"/>
      <color theme="1"/>
      <name val="Calibri"/>
      <scheme val="minor"/>
    </font>
    <font>
      <b/>
      <sz val="14"/>
      <color theme="1"/>
      <name val="Calibri"/>
      <family val="2"/>
    </font>
    <font>
      <sz val="11"/>
      <color theme="1"/>
      <name val="Calibri"/>
      <family val="2"/>
    </font>
    <font>
      <b/>
      <sz val="12"/>
      <color theme="1"/>
      <name val="Calibri"/>
      <family val="2"/>
    </font>
    <font>
      <sz val="11"/>
      <name val="Calibri"/>
      <family val="2"/>
    </font>
    <font>
      <b/>
      <sz val="11"/>
      <color theme="1"/>
      <name val="Calibri"/>
      <family val="2"/>
    </font>
    <font>
      <sz val="11"/>
      <color theme="1"/>
      <name val="Calibri"/>
      <family val="2"/>
      <scheme val="minor"/>
    </font>
    <font>
      <u/>
      <sz val="11"/>
      <color rgb="FF000000"/>
      <name val="Calibri"/>
      <family val="2"/>
    </font>
    <font>
      <u/>
      <sz val="11"/>
      <color rgb="FF0000FF"/>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rgb="FF0000FF"/>
      <name val="Calibri"/>
      <family val="2"/>
    </font>
    <font>
      <sz val="11"/>
      <color theme="1"/>
      <name val="Calibri"/>
      <family val="2"/>
    </font>
    <font>
      <sz val="11"/>
      <color theme="1"/>
      <name val="Calibri"/>
      <family val="2"/>
      <scheme val="minor"/>
    </font>
    <font>
      <b/>
      <sz val="19"/>
      <color theme="1"/>
      <name val="Calibri"/>
      <family val="2"/>
    </font>
    <font>
      <sz val="10"/>
      <color theme="1"/>
      <name val="Arial"/>
      <family val="2"/>
    </font>
    <font>
      <sz val="10"/>
      <color theme="1"/>
      <name val="Calibri"/>
      <family val="2"/>
    </font>
    <font>
      <sz val="10"/>
      <color rgb="FF000000"/>
      <name val="Arial"/>
      <family val="2"/>
    </font>
    <font>
      <sz val="11"/>
      <color rgb="FF000000"/>
      <name val="Arial"/>
      <family val="2"/>
    </font>
  </fonts>
  <fills count="7">
    <fill>
      <patternFill patternType="none"/>
    </fill>
    <fill>
      <patternFill patternType="gray125"/>
    </fill>
    <fill>
      <patternFill patternType="solid">
        <fgColor theme="7"/>
        <bgColor theme="7"/>
      </patternFill>
    </fill>
    <fill>
      <patternFill patternType="solid">
        <fgColor theme="5"/>
        <bgColor theme="5"/>
      </patternFill>
    </fill>
    <fill>
      <patternFill patternType="solid">
        <fgColor rgb="FFD8D8D8"/>
        <bgColor rgb="FFD8D8D8"/>
      </patternFill>
    </fill>
    <fill>
      <patternFill patternType="solid">
        <fgColor rgb="FF8EAADB"/>
        <bgColor rgb="FF8EAADB"/>
      </patternFill>
    </fill>
    <fill>
      <patternFill patternType="solid">
        <fgColor theme="0"/>
        <bgColor theme="0"/>
      </patternFill>
    </fill>
  </fills>
  <borders count="5">
    <border>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1">
    <xf numFmtId="0" fontId="0" fillId="0" borderId="0"/>
  </cellStyleXfs>
  <cellXfs count="51">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2" fillId="0" borderId="2" xfId="0" applyFont="1" applyBorder="1" applyAlignment="1">
      <alignment horizontal="center" vertical="center"/>
    </xf>
    <xf numFmtId="0" fontId="5" fillId="5" borderId="2" xfId="0" applyFont="1" applyFill="1" applyBorder="1" applyAlignment="1">
      <alignment horizontal="center" vertical="center" wrapText="1"/>
    </xf>
    <xf numFmtId="0" fontId="5" fillId="0" borderId="2" xfId="0" applyFont="1" applyBorder="1" applyAlignment="1">
      <alignment horizontal="center" vertical="center"/>
    </xf>
    <xf numFmtId="0" fontId="2" fillId="0" borderId="2" xfId="0" applyFont="1" applyBorder="1" applyAlignment="1">
      <alignment horizontal="center" vertical="center" wrapText="1"/>
    </xf>
    <xf numFmtId="0" fontId="17"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xf>
    <xf numFmtId="10" fontId="2" fillId="0" borderId="2"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7" fillId="6" borderId="2" xfId="0" applyFont="1" applyFill="1" applyBorder="1" applyAlignment="1">
      <alignment vertical="center" wrapText="1"/>
    </xf>
    <xf numFmtId="0" fontId="2" fillId="0" borderId="2" xfId="0" applyFont="1" applyBorder="1" applyAlignment="1">
      <alignment vertical="center" wrapText="1"/>
    </xf>
    <xf numFmtId="164" fontId="2" fillId="0" borderId="2" xfId="0" applyNumberFormat="1" applyFont="1" applyBorder="1" applyAlignment="1">
      <alignment vertical="center"/>
    </xf>
    <xf numFmtId="10" fontId="2" fillId="0" borderId="2" xfId="0" applyNumberFormat="1" applyFont="1" applyBorder="1" applyAlignment="1">
      <alignment vertical="center"/>
    </xf>
    <xf numFmtId="0" fontId="2" fillId="0" borderId="2" xfId="0" applyFont="1" applyBorder="1" applyAlignment="1">
      <alignment vertical="center"/>
    </xf>
    <xf numFmtId="0" fontId="8" fillId="0" borderId="2" xfId="0" applyFont="1" applyBorder="1" applyAlignment="1">
      <alignment vertical="center" wrapText="1"/>
    </xf>
    <xf numFmtId="0" fontId="6" fillId="0" borderId="2" xfId="0" applyFont="1" applyBorder="1" applyAlignment="1">
      <alignment vertical="center" wrapText="1"/>
    </xf>
    <xf numFmtId="0" fontId="14" fillId="6"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9" fillId="6" borderId="2" xfId="0" applyFont="1" applyFill="1" applyBorder="1" applyAlignment="1">
      <alignment vertical="center" wrapText="1"/>
    </xf>
    <xf numFmtId="0" fontId="10" fillId="0" borderId="2" xfId="0" applyFont="1" applyBorder="1" applyAlignment="1">
      <alignment vertical="center" wrapText="1"/>
    </xf>
    <xf numFmtId="4" fontId="11" fillId="0" borderId="2" xfId="0" applyNumberFormat="1" applyFont="1" applyBorder="1" applyAlignment="1">
      <alignment vertical="center" wrapText="1"/>
    </xf>
    <xf numFmtId="10" fontId="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4" fontId="2" fillId="0" borderId="2" xfId="0" applyNumberFormat="1" applyFont="1" applyBorder="1" applyAlignment="1">
      <alignment horizontal="center" vertical="center"/>
    </xf>
    <xf numFmtId="165" fontId="19" fillId="0" borderId="2" xfId="0" applyNumberFormat="1"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xf>
    <xf numFmtId="0" fontId="5" fillId="4" borderId="2" xfId="0" applyFont="1" applyFill="1" applyBorder="1" applyAlignment="1">
      <alignment horizontal="center" vertical="center" wrapText="1"/>
    </xf>
    <xf numFmtId="0" fontId="4" fillId="0" borderId="2" xfId="0" applyFont="1" applyBorder="1" applyAlignment="1">
      <alignment vertical="center"/>
    </xf>
    <xf numFmtId="0" fontId="16" fillId="2" borderId="3" xfId="0" applyFont="1" applyFill="1" applyBorder="1" applyAlignment="1">
      <alignment horizontal="center" vertical="center" wrapText="1"/>
    </xf>
    <xf numFmtId="0" fontId="4" fillId="0" borderId="1" xfId="0" applyFont="1" applyBorder="1" applyAlignment="1">
      <alignment vertical="center"/>
    </xf>
    <xf numFmtId="0" fontId="4" fillId="0" borderId="4" xfId="0" applyFont="1" applyBorder="1" applyAlignment="1">
      <alignment vertical="center"/>
    </xf>
    <xf numFmtId="0" fontId="16" fillId="3" borderId="3" xfId="0" applyFont="1" applyFill="1" applyBorder="1" applyAlignment="1">
      <alignment horizontal="center" vertical="center"/>
    </xf>
    <xf numFmtId="0" fontId="16" fillId="2" borderId="3" xfId="0" applyFont="1" applyFill="1" applyBorder="1" applyAlignment="1">
      <alignment horizontal="center" vertical="center"/>
    </xf>
    <xf numFmtId="0" fontId="5" fillId="4" borderId="2" xfId="0" applyFont="1" applyFill="1" applyBorder="1" applyAlignment="1">
      <alignment vertical="center"/>
    </xf>
  </cellXfs>
  <cellStyles count="1">
    <cellStyle name="Normal" xfId="0" builtinId="0"/>
  </cellStyles>
  <dxfs count="2">
    <dxf>
      <fill>
        <patternFill patternType="solid">
          <fgColor rgb="FFF6F8F9"/>
          <bgColor rgb="FFF6F8F9"/>
        </patternFill>
      </fill>
    </dxf>
    <dxf>
      <fill>
        <patternFill patternType="solid">
          <fgColor rgb="FFFFFFFF"/>
          <bgColor rgb="FFFFFFFF"/>
        </patternFill>
      </fill>
    </dxf>
  </dxfs>
  <tableStyles count="1">
    <tableStyle name="Punto 1, 2 y 3 STEST, DTGC -style" pivot="0" count="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id="1" name="Table_1" displayName="Table_1" ref="F27:N27" headerRowCount="0">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Punto 1, 2 y 3 STEST, DTGC -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999906" TargetMode="External"/><Relationship Id="rId18" Type="http://schemas.openxmlformats.org/officeDocument/2006/relationships/hyperlink" Target="https://community.secop.gov.co/Public/Tendering/OpportunityDetail/Index?noticeUID=CO1.NTC.1020101" TargetMode="External"/><Relationship Id="rId26" Type="http://schemas.openxmlformats.org/officeDocument/2006/relationships/hyperlink" Target="https://community.secop.gov.co/Public/Tendering/OpportunityDetail/Index?noticeUID=CO1.NTC.1450650" TargetMode="External"/><Relationship Id="rId3" Type="http://schemas.openxmlformats.org/officeDocument/2006/relationships/hyperlink" Target="https://community.secop.gov.co/Public/Tendering/OpportunityDetail/Index?noticeUID=CO1.NTC.999906" TargetMode="External"/><Relationship Id="rId21" Type="http://schemas.openxmlformats.org/officeDocument/2006/relationships/hyperlink" Target="https://community.secop.gov.co/Public/Tendering/OpportunityDetail/Index?noticeUID=CO1.NTC.1322814" TargetMode="External"/><Relationship Id="rId7" Type="http://schemas.openxmlformats.org/officeDocument/2006/relationships/hyperlink" Target="https://community.secop.gov.co/Public/Tendering/OpportunityDetail/Index?noticeUID=CO1.NTC.999906" TargetMode="External"/><Relationship Id="rId12" Type="http://schemas.openxmlformats.org/officeDocument/2006/relationships/hyperlink" Target="https://community.secop.gov.co/Public/Tendering/OpportunityDetail/Index?noticeUID=CO1.NTC.1020101" TargetMode="External"/><Relationship Id="rId17" Type="http://schemas.openxmlformats.org/officeDocument/2006/relationships/hyperlink" Target="https://community.secop.gov.co/Public/Tendering/OpportunityDetail/Index?noticeUID=CO1.NTC.999906" TargetMode="External"/><Relationship Id="rId25" Type="http://schemas.openxmlformats.org/officeDocument/2006/relationships/hyperlink" Target="https://community.secop.gov.co/Public/Tendering/OpportunityDetail/Index?noticeUID=CO1.NTC.1322814" TargetMode="External"/><Relationship Id="rId33" Type="http://schemas.openxmlformats.org/officeDocument/2006/relationships/table" Target="../tables/table1.xml"/><Relationship Id="rId2" Type="http://schemas.openxmlformats.org/officeDocument/2006/relationships/hyperlink" Target="https://community.secop.gov.co/Public/Tendering/OpportunityDetail/Index?noticeUID=CO1.NTC.1020101" TargetMode="External"/><Relationship Id="rId16" Type="http://schemas.openxmlformats.org/officeDocument/2006/relationships/hyperlink" Target="https://community.secop.gov.co/Public/Tendering/OpportunityDetail/Index?noticeUID=CO1.NTC.1020101" TargetMode="External"/><Relationship Id="rId20" Type="http://schemas.openxmlformats.org/officeDocument/2006/relationships/hyperlink" Target="https://community.secop.gov.co/Public/Tendering/OpportunityDetail/Index?noticeUID=CO1.NTC.1450650" TargetMode="External"/><Relationship Id="rId29" Type="http://schemas.openxmlformats.org/officeDocument/2006/relationships/hyperlink" Target="https://community.secop.gov.co/Public/Tendering/OpportunityDetail/Index?noticeUID=CO1.NTC.4797668" TargetMode="External"/><Relationship Id="rId1" Type="http://schemas.openxmlformats.org/officeDocument/2006/relationships/hyperlink" Target="https://community.secop.gov.co/Public/Tendering/OpportunityDetail/Index?noticeUID=CO1.NTC.999906" TargetMode="External"/><Relationship Id="rId6" Type="http://schemas.openxmlformats.org/officeDocument/2006/relationships/hyperlink" Target="https://community.secop.gov.co/Public/Tendering/OpportunityDetail/Index?noticeUID=CO1.NTC.1020101" TargetMode="External"/><Relationship Id="rId11" Type="http://schemas.openxmlformats.org/officeDocument/2006/relationships/hyperlink" Target="https://community.secop.gov.co/Public/Tendering/OpportunityDetail/Index?noticeUID=CO1.NTC.999906" TargetMode="External"/><Relationship Id="rId24" Type="http://schemas.openxmlformats.org/officeDocument/2006/relationships/hyperlink" Target="https://community.secop.gov.co/Public/Tendering/OpportunityDetail/Index?noticeUID=CO1.NTC.1450650" TargetMode="External"/><Relationship Id="rId32" Type="http://schemas.openxmlformats.org/officeDocument/2006/relationships/hyperlink" Target="https://community.secop.gov.co/Public/Tendering/OpportunityDetail/Index?noticeUID=CO1.NTC.5233834&amp;isFromPublicArea=True&amp;isModal=true&amp;asPopupView=true" TargetMode="External"/><Relationship Id="rId5" Type="http://schemas.openxmlformats.org/officeDocument/2006/relationships/hyperlink" Target="https://community.secop.gov.co/Public/Tendering/OpportunityDetail/Index?noticeUID=CO1.NTC.999906" TargetMode="External"/><Relationship Id="rId15" Type="http://schemas.openxmlformats.org/officeDocument/2006/relationships/hyperlink" Target="https://community.secop.gov.co/Public/Tendering/OpportunityDetail/Index?noticeUID=CO1.NTC.999906" TargetMode="External"/><Relationship Id="rId23" Type="http://schemas.openxmlformats.org/officeDocument/2006/relationships/hyperlink" Target="https://community.secop.gov.co/Public/Tendering/OpportunityDetail/Index?noticeUID=CO1.NTC.1322814" TargetMode="External"/><Relationship Id="rId28" Type="http://schemas.openxmlformats.org/officeDocument/2006/relationships/hyperlink" Target="https://community.secop.gov.co/Public/Tendering/OpportunityDetail/Index?noticeUID=CO1.NTC.5233834" TargetMode="External"/><Relationship Id="rId10" Type="http://schemas.openxmlformats.org/officeDocument/2006/relationships/hyperlink" Target="https://community.secop.gov.co/Public/Tendering/OpportunityDetail/Index?noticeUID=CO1.NTC.1020101" TargetMode="External"/><Relationship Id="rId19" Type="http://schemas.openxmlformats.org/officeDocument/2006/relationships/hyperlink" Target="https://community.secop.gov.co/Public/Tendering/OpportunityDetail/Index?noticeUID=CO1.NTC.1322814" TargetMode="External"/><Relationship Id="rId31" Type="http://schemas.openxmlformats.org/officeDocument/2006/relationships/hyperlink" Target="https://community.secop.gov.co/Public/Tendering/OpportunityDetail/Index?noticeUID=CO1.NTC.4797668" TargetMode="External"/><Relationship Id="rId4" Type="http://schemas.openxmlformats.org/officeDocument/2006/relationships/hyperlink" Target="https://community.secop.gov.co/Public/Tendering/OpportunityDetail/Index?noticeUID=CO1.NTC.1020101" TargetMode="External"/><Relationship Id="rId9" Type="http://schemas.openxmlformats.org/officeDocument/2006/relationships/hyperlink" Target="https://community.secop.gov.co/Public/Tendering/OpportunityDetail/Index?noticeUID=CO1.NTC.999906" TargetMode="External"/><Relationship Id="rId14" Type="http://schemas.openxmlformats.org/officeDocument/2006/relationships/hyperlink" Target="https://community.secop.gov.co/Public/Tendering/OpportunityDetail/Index?noticeUID=CO1.NTC.1020101" TargetMode="External"/><Relationship Id="rId22" Type="http://schemas.openxmlformats.org/officeDocument/2006/relationships/hyperlink" Target="https://community.secop.gov.co/Public/Tendering/OpportunityDetail/Index?noticeUID=CO1.NTC.1450650" TargetMode="External"/><Relationship Id="rId27" Type="http://schemas.openxmlformats.org/officeDocument/2006/relationships/hyperlink" Target="https://community.secop.gov.co/Public/Tendering/OpportunityDetail/Index?noticeUID=CO1.NTC.4797668" TargetMode="External"/><Relationship Id="rId30" Type="http://schemas.openxmlformats.org/officeDocument/2006/relationships/hyperlink" Target="https://community.secop.gov.co/Public/Tendering/OpportunityDetail/Index?noticeUID=CO1.NTC.5233834&amp;isFromPublicArea=True&amp;isModal=true&amp;asPopupView=true" TargetMode="External"/><Relationship Id="rId8" Type="http://schemas.openxmlformats.org/officeDocument/2006/relationships/hyperlink" Target="https://community.secop.gov.co/Public/Tendering/OpportunityDetail/Index?noticeUID=CO1.NTC.10201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8"/>
  <sheetViews>
    <sheetView showGridLines="0" tabSelected="1" zoomScale="75" zoomScaleNormal="55" workbookViewId="0">
      <pane xSplit="3" ySplit="5" topLeftCell="U20" activePane="bottomRight" state="frozen"/>
      <selection pane="topRight" activeCell="D1" sqref="D1"/>
      <selection pane="bottomLeft" activeCell="A6" sqref="A6"/>
      <selection pane="bottomRight" activeCell="V21" sqref="V21"/>
    </sheetView>
  </sheetViews>
  <sheetFormatPr baseColWidth="10" defaultColWidth="14.42578125" defaultRowHeight="15" customHeight="1" x14ac:dyDescent="0.25"/>
  <cols>
    <col min="1" max="1" width="3.28515625" customWidth="1"/>
    <col min="2" max="2" width="34.7109375" customWidth="1"/>
    <col min="3" max="3" width="23.140625" customWidth="1"/>
    <col min="4" max="4" width="17.140625" customWidth="1"/>
    <col min="5" max="5" width="27.7109375" customWidth="1"/>
    <col min="6" max="6" width="29.7109375" customWidth="1"/>
    <col min="7" max="8" width="16" customWidth="1"/>
    <col min="9" max="9" width="18.42578125" customWidth="1"/>
    <col min="10" max="10" width="21.42578125" bestFit="1" customWidth="1"/>
    <col min="11" max="12" width="20" customWidth="1"/>
    <col min="13" max="17" width="16" customWidth="1"/>
    <col min="18" max="18" width="35" customWidth="1"/>
    <col min="19" max="19" width="39.7109375" customWidth="1"/>
    <col min="20" max="20" width="48.42578125" customWidth="1"/>
    <col min="21" max="21" width="49.42578125" customWidth="1"/>
    <col min="22" max="22" width="30.85546875" customWidth="1"/>
    <col min="23" max="23" width="68.7109375" customWidth="1"/>
    <col min="24" max="24" width="17.140625" customWidth="1"/>
    <col min="25" max="25" width="18.7109375" customWidth="1"/>
    <col min="28" max="28" width="15.7109375" customWidth="1"/>
    <col min="29" max="29" width="23.42578125" customWidth="1"/>
  </cols>
  <sheetData>
    <row r="1" spans="1:29" ht="18.75" x14ac:dyDescent="0.25">
      <c r="A1" s="1" t="s">
        <v>0</v>
      </c>
      <c r="C1" s="2"/>
      <c r="D1" s="2"/>
      <c r="E1" s="2"/>
    </row>
    <row r="2" spans="1:29" ht="15.75" x14ac:dyDescent="0.25">
      <c r="A2" s="3" t="s">
        <v>1</v>
      </c>
      <c r="C2" s="2"/>
      <c r="D2" s="2"/>
      <c r="E2" s="2"/>
    </row>
    <row r="3" spans="1:29" ht="27" customHeight="1" x14ac:dyDescent="0.25">
      <c r="C3" s="2"/>
      <c r="D3" s="45" t="s">
        <v>117</v>
      </c>
      <c r="E3" s="46"/>
      <c r="F3" s="46"/>
      <c r="G3" s="46"/>
      <c r="H3" s="46"/>
      <c r="I3" s="46"/>
      <c r="J3" s="46"/>
      <c r="K3" s="46"/>
      <c r="L3" s="46"/>
      <c r="M3" s="46"/>
      <c r="N3" s="46"/>
      <c r="O3" s="46"/>
      <c r="P3" s="46"/>
      <c r="Q3" s="46"/>
      <c r="R3" s="46"/>
      <c r="S3" s="47"/>
      <c r="T3" s="48" t="s">
        <v>118</v>
      </c>
      <c r="U3" s="46"/>
      <c r="V3" s="46"/>
      <c r="W3" s="47"/>
      <c r="X3" s="49" t="s">
        <v>119</v>
      </c>
      <c r="Y3" s="46"/>
      <c r="Z3" s="46"/>
      <c r="AA3" s="46"/>
      <c r="AB3" s="46"/>
      <c r="AC3" s="47"/>
    </row>
    <row r="4" spans="1:29" ht="45" customHeight="1" x14ac:dyDescent="0.25">
      <c r="B4" s="5"/>
      <c r="C4" s="6"/>
      <c r="D4" s="50" t="s">
        <v>2</v>
      </c>
      <c r="E4" s="44"/>
      <c r="F4" s="43" t="s">
        <v>3</v>
      </c>
      <c r="G4" s="44"/>
      <c r="H4" s="44"/>
      <c r="I4" s="7" t="s">
        <v>4</v>
      </c>
      <c r="J4" s="43" t="s">
        <v>5</v>
      </c>
      <c r="K4" s="44"/>
      <c r="L4" s="44"/>
      <c r="M4" s="43" t="s">
        <v>6</v>
      </c>
      <c r="N4" s="44"/>
      <c r="O4" s="44"/>
      <c r="P4" s="44"/>
      <c r="Q4" s="44"/>
      <c r="R4" s="44"/>
      <c r="S4" s="8" t="s">
        <v>7</v>
      </c>
      <c r="T4" s="43" t="s">
        <v>8</v>
      </c>
      <c r="U4" s="44"/>
      <c r="V4" s="44"/>
      <c r="W4" s="44"/>
      <c r="X4" s="43" t="s">
        <v>9</v>
      </c>
      <c r="Y4" s="44"/>
      <c r="Z4" s="44"/>
      <c r="AA4" s="44"/>
      <c r="AB4" s="44"/>
      <c r="AC4" s="44"/>
    </row>
    <row r="5" spans="1:29" ht="105" customHeight="1" x14ac:dyDescent="0.25">
      <c r="B5" s="7" t="s">
        <v>10</v>
      </c>
      <c r="C5" s="7" t="s">
        <v>11</v>
      </c>
      <c r="D5" s="9" t="s">
        <v>12</v>
      </c>
      <c r="E5" s="9" t="s">
        <v>13</v>
      </c>
      <c r="F5" s="9" t="s">
        <v>14</v>
      </c>
      <c r="G5" s="9" t="s">
        <v>15</v>
      </c>
      <c r="H5" s="9" t="s">
        <v>16</v>
      </c>
      <c r="I5" s="9" t="s">
        <v>124</v>
      </c>
      <c r="J5" s="9" t="s">
        <v>17</v>
      </c>
      <c r="K5" s="9" t="s">
        <v>18</v>
      </c>
      <c r="L5" s="9" t="s">
        <v>19</v>
      </c>
      <c r="M5" s="9" t="s">
        <v>146</v>
      </c>
      <c r="N5" s="9" t="s">
        <v>145</v>
      </c>
      <c r="O5" s="9" t="s">
        <v>20</v>
      </c>
      <c r="P5" s="9" t="s">
        <v>21</v>
      </c>
      <c r="Q5" s="9" t="s">
        <v>22</v>
      </c>
      <c r="R5" s="9" t="s">
        <v>144</v>
      </c>
      <c r="S5" s="9" t="s">
        <v>23</v>
      </c>
      <c r="T5" s="9" t="s">
        <v>128</v>
      </c>
      <c r="U5" s="9" t="s">
        <v>24</v>
      </c>
      <c r="V5" s="9" t="s">
        <v>126</v>
      </c>
      <c r="W5" s="9" t="s">
        <v>25</v>
      </c>
      <c r="X5" s="9" t="s">
        <v>26</v>
      </c>
      <c r="Y5" s="9" t="s">
        <v>27</v>
      </c>
      <c r="Z5" s="9" t="s">
        <v>28</v>
      </c>
      <c r="AA5" s="9" t="s">
        <v>29</v>
      </c>
      <c r="AB5" s="9" t="s">
        <v>30</v>
      </c>
      <c r="AC5" s="9" t="s">
        <v>23</v>
      </c>
    </row>
    <row r="6" spans="1:29" ht="409.5" x14ac:dyDescent="0.25">
      <c r="A6" s="38"/>
      <c r="B6" s="10" t="s">
        <v>31</v>
      </c>
      <c r="C6" s="8" t="s">
        <v>32</v>
      </c>
      <c r="D6" s="8" t="s">
        <v>33</v>
      </c>
      <c r="E6" s="8" t="s">
        <v>34</v>
      </c>
      <c r="F6" s="19" t="s">
        <v>122</v>
      </c>
      <c r="G6" s="36" t="s">
        <v>125</v>
      </c>
      <c r="H6" s="11">
        <v>2.83</v>
      </c>
      <c r="I6" s="12">
        <f>128*30</f>
        <v>3840</v>
      </c>
      <c r="J6" s="13">
        <v>381312911935</v>
      </c>
      <c r="K6" s="14" t="s">
        <v>35</v>
      </c>
      <c r="L6" s="15">
        <v>381312911935</v>
      </c>
      <c r="M6" s="16">
        <v>0.71309999999999996</v>
      </c>
      <c r="N6" s="16">
        <v>0.6149</v>
      </c>
      <c r="O6" s="16">
        <v>0.34429999999999999</v>
      </c>
      <c r="P6" s="16">
        <v>0.28560000000000002</v>
      </c>
      <c r="Q6" s="14" t="s">
        <v>36</v>
      </c>
      <c r="R6" s="17" t="s">
        <v>114</v>
      </c>
      <c r="S6" s="18" t="s">
        <v>37</v>
      </c>
      <c r="T6" s="34" t="s">
        <v>131</v>
      </c>
      <c r="U6" s="11" t="s">
        <v>159</v>
      </c>
      <c r="V6" s="11" t="s">
        <v>127</v>
      </c>
      <c r="W6" s="19" t="s">
        <v>38</v>
      </c>
      <c r="X6" s="8" t="s">
        <v>39</v>
      </c>
      <c r="Y6" s="20">
        <v>37724113788</v>
      </c>
      <c r="Z6" s="21">
        <v>0.5</v>
      </c>
      <c r="AA6" s="21">
        <v>0.43580000000000002</v>
      </c>
      <c r="AB6" s="22" t="s">
        <v>114</v>
      </c>
      <c r="AC6" s="23" t="s">
        <v>40</v>
      </c>
    </row>
    <row r="7" spans="1:29" ht="227.25" customHeight="1" x14ac:dyDescent="0.25">
      <c r="A7" s="39"/>
      <c r="B7" s="10" t="s">
        <v>41</v>
      </c>
      <c r="C7" s="8" t="s">
        <v>42</v>
      </c>
      <c r="D7" s="8" t="s">
        <v>33</v>
      </c>
      <c r="E7" s="8" t="s">
        <v>34</v>
      </c>
      <c r="F7" s="19" t="s">
        <v>122</v>
      </c>
      <c r="G7" s="36" t="s">
        <v>125</v>
      </c>
      <c r="H7" s="11">
        <v>1.78</v>
      </c>
      <c r="I7" s="12">
        <f>136*30</f>
        <v>4080</v>
      </c>
      <c r="J7" s="13">
        <v>292993429408</v>
      </c>
      <c r="K7" s="14" t="s">
        <v>43</v>
      </c>
      <c r="L7" s="15">
        <v>292993429408</v>
      </c>
      <c r="M7" s="16">
        <v>0.76429999999999998</v>
      </c>
      <c r="N7" s="16">
        <v>0.71650000000000003</v>
      </c>
      <c r="O7" s="16">
        <v>0.50060000000000004</v>
      </c>
      <c r="P7" s="16">
        <v>0.33500000000000002</v>
      </c>
      <c r="Q7" s="14" t="s">
        <v>36</v>
      </c>
      <c r="R7" s="17" t="s">
        <v>114</v>
      </c>
      <c r="S7" s="18" t="s">
        <v>37</v>
      </c>
      <c r="T7" s="37" t="s">
        <v>132</v>
      </c>
      <c r="U7" s="11" t="s">
        <v>160</v>
      </c>
      <c r="V7" s="11" t="s">
        <v>127</v>
      </c>
      <c r="W7" s="24" t="s">
        <v>44</v>
      </c>
      <c r="X7" s="8" t="s">
        <v>45</v>
      </c>
      <c r="Y7" s="20">
        <v>30540054031</v>
      </c>
      <c r="Z7" s="21">
        <v>0.59899999999999998</v>
      </c>
      <c r="AA7" s="21">
        <v>0.48230000000000001</v>
      </c>
      <c r="AB7" s="22" t="s">
        <v>114</v>
      </c>
      <c r="AC7" s="23" t="s">
        <v>40</v>
      </c>
    </row>
    <row r="8" spans="1:29" ht="366" customHeight="1" x14ac:dyDescent="0.25">
      <c r="A8" s="39"/>
      <c r="B8" s="10" t="s">
        <v>46</v>
      </c>
      <c r="C8" s="8" t="s">
        <v>47</v>
      </c>
      <c r="D8" s="8" t="s">
        <v>33</v>
      </c>
      <c r="E8" s="8" t="s">
        <v>34</v>
      </c>
      <c r="F8" s="19" t="s">
        <v>122</v>
      </c>
      <c r="G8" s="36" t="s">
        <v>125</v>
      </c>
      <c r="H8" s="11">
        <v>1.04</v>
      </c>
      <c r="I8" s="12">
        <f>130*30</f>
        <v>3900</v>
      </c>
      <c r="J8" s="13">
        <v>206413520077</v>
      </c>
      <c r="K8" s="14" t="s">
        <v>43</v>
      </c>
      <c r="L8" s="15">
        <v>206413520077</v>
      </c>
      <c r="M8" s="16">
        <v>0.65939999999999999</v>
      </c>
      <c r="N8" s="16">
        <v>0.60960000000000003</v>
      </c>
      <c r="O8" s="16">
        <v>0.51790000000000003</v>
      </c>
      <c r="P8" s="16">
        <v>0.47660000000000002</v>
      </c>
      <c r="Q8" s="14" t="s">
        <v>36</v>
      </c>
      <c r="R8" s="17" t="s">
        <v>114</v>
      </c>
      <c r="S8" s="18" t="s">
        <v>37</v>
      </c>
      <c r="T8" s="34" t="s">
        <v>133</v>
      </c>
      <c r="U8" s="11" t="s">
        <v>161</v>
      </c>
      <c r="V8" s="11" t="s">
        <v>127</v>
      </c>
      <c r="W8" s="19" t="s">
        <v>48</v>
      </c>
      <c r="X8" s="8" t="s">
        <v>49</v>
      </c>
      <c r="Y8" s="20">
        <v>32909518838.000004</v>
      </c>
      <c r="Z8" s="21">
        <v>0.621</v>
      </c>
      <c r="AA8" s="21">
        <v>0.55900000000000005</v>
      </c>
      <c r="AB8" s="22" t="s">
        <v>114</v>
      </c>
      <c r="AC8" s="23" t="s">
        <v>40</v>
      </c>
    </row>
    <row r="9" spans="1:29" ht="409.5" x14ac:dyDescent="0.25">
      <c r="A9" s="39"/>
      <c r="B9" s="10" t="s">
        <v>50</v>
      </c>
      <c r="C9" s="8" t="s">
        <v>51</v>
      </c>
      <c r="D9" s="8" t="s">
        <v>33</v>
      </c>
      <c r="E9" s="8" t="s">
        <v>34</v>
      </c>
      <c r="F9" s="19" t="s">
        <v>122</v>
      </c>
      <c r="G9" s="36" t="s">
        <v>125</v>
      </c>
      <c r="H9" s="11">
        <v>1.96</v>
      </c>
      <c r="I9" s="12">
        <f>124*30</f>
        <v>3720</v>
      </c>
      <c r="J9" s="13">
        <v>255515171695</v>
      </c>
      <c r="K9" s="14" t="s">
        <v>52</v>
      </c>
      <c r="L9" s="15">
        <v>255515171695</v>
      </c>
      <c r="M9" s="16">
        <v>0.89580000000000004</v>
      </c>
      <c r="N9" s="16">
        <v>0.7429</v>
      </c>
      <c r="O9" s="16">
        <v>0.60050000000000003</v>
      </c>
      <c r="P9" s="16">
        <v>0.52329999999999999</v>
      </c>
      <c r="Q9" s="14" t="s">
        <v>36</v>
      </c>
      <c r="R9" s="17" t="s">
        <v>114</v>
      </c>
      <c r="S9" s="18" t="s">
        <v>37</v>
      </c>
      <c r="T9" s="34" t="s">
        <v>129</v>
      </c>
      <c r="U9" s="11" t="s">
        <v>162</v>
      </c>
      <c r="V9" s="11" t="s">
        <v>127</v>
      </c>
      <c r="W9" s="19" t="s">
        <v>53</v>
      </c>
      <c r="X9" s="8" t="s">
        <v>54</v>
      </c>
      <c r="Y9" s="20">
        <v>29165584816</v>
      </c>
      <c r="Z9" s="21">
        <v>0.72219999999999995</v>
      </c>
      <c r="AA9" s="21">
        <v>0.62670000000000003</v>
      </c>
      <c r="AB9" s="22" t="s">
        <v>114</v>
      </c>
      <c r="AC9" s="23" t="s">
        <v>40</v>
      </c>
    </row>
    <row r="10" spans="1:29" ht="409.5" x14ac:dyDescent="0.25">
      <c r="A10" s="39"/>
      <c r="B10" s="10" t="s">
        <v>55</v>
      </c>
      <c r="C10" s="8" t="s">
        <v>56</v>
      </c>
      <c r="D10" s="8" t="s">
        <v>33</v>
      </c>
      <c r="E10" s="11" t="s">
        <v>57</v>
      </c>
      <c r="F10" s="19" t="s">
        <v>122</v>
      </c>
      <c r="G10" s="36" t="s">
        <v>125</v>
      </c>
      <c r="H10" s="11">
        <v>1.04</v>
      </c>
      <c r="I10" s="12">
        <f>111*30</f>
        <v>3330</v>
      </c>
      <c r="J10" s="13">
        <v>224004424874</v>
      </c>
      <c r="K10" s="14" t="s">
        <v>52</v>
      </c>
      <c r="L10" s="15">
        <v>224004424874</v>
      </c>
      <c r="M10" s="16">
        <v>1</v>
      </c>
      <c r="N10" s="16">
        <v>0.96499999999999997</v>
      </c>
      <c r="O10" s="16">
        <v>1</v>
      </c>
      <c r="P10" s="16">
        <v>0.83099999999999996</v>
      </c>
      <c r="Q10" s="14" t="s">
        <v>36</v>
      </c>
      <c r="R10" s="17" t="s">
        <v>114</v>
      </c>
      <c r="S10" s="18" t="s">
        <v>37</v>
      </c>
      <c r="T10" s="34" t="s">
        <v>130</v>
      </c>
      <c r="U10" s="11" t="s">
        <v>163</v>
      </c>
      <c r="V10" s="11" t="s">
        <v>127</v>
      </c>
      <c r="W10" s="19" t="s">
        <v>58</v>
      </c>
      <c r="X10" s="8" t="s">
        <v>59</v>
      </c>
      <c r="Y10" s="20">
        <v>22719772377.999996</v>
      </c>
      <c r="Z10" s="21">
        <v>1</v>
      </c>
      <c r="AA10" s="21">
        <v>0.68340000000000001</v>
      </c>
      <c r="AB10" s="22" t="s">
        <v>114</v>
      </c>
      <c r="AC10" s="23" t="s">
        <v>40</v>
      </c>
    </row>
    <row r="11" spans="1:29" ht="287.25" customHeight="1" x14ac:dyDescent="0.25">
      <c r="A11" s="39"/>
      <c r="B11" s="10" t="s">
        <v>60</v>
      </c>
      <c r="C11" s="8" t="s">
        <v>61</v>
      </c>
      <c r="D11" s="8" t="s">
        <v>33</v>
      </c>
      <c r="E11" s="8" t="s">
        <v>34</v>
      </c>
      <c r="F11" s="19" t="s">
        <v>122</v>
      </c>
      <c r="G11" s="36" t="s">
        <v>125</v>
      </c>
      <c r="H11" s="11">
        <v>2.08</v>
      </c>
      <c r="I11" s="12">
        <v>3480</v>
      </c>
      <c r="J11" s="13">
        <v>216363454208</v>
      </c>
      <c r="K11" s="14" t="s">
        <v>43</v>
      </c>
      <c r="L11" s="15">
        <v>216363454208</v>
      </c>
      <c r="M11" s="16">
        <v>0.56230000000000002</v>
      </c>
      <c r="N11" s="16">
        <v>0.51790000000000003</v>
      </c>
      <c r="O11" s="16">
        <v>0.39279999999999998</v>
      </c>
      <c r="P11" s="16">
        <v>0.2949</v>
      </c>
      <c r="Q11" s="14" t="s">
        <v>36</v>
      </c>
      <c r="R11" s="25" t="s">
        <v>114</v>
      </c>
      <c r="S11" s="18" t="s">
        <v>37</v>
      </c>
      <c r="T11" s="34" t="s">
        <v>149</v>
      </c>
      <c r="U11" s="11" t="s">
        <v>164</v>
      </c>
      <c r="V11" s="11" t="s">
        <v>127</v>
      </c>
      <c r="W11" s="19" t="s">
        <v>62</v>
      </c>
      <c r="X11" s="8" t="s">
        <v>63</v>
      </c>
      <c r="Y11" s="20">
        <v>29225360409</v>
      </c>
      <c r="Z11" s="21">
        <v>0.52349999999999997</v>
      </c>
      <c r="AA11" s="21">
        <v>0.48959999999999998</v>
      </c>
      <c r="AB11" s="22" t="s">
        <v>114</v>
      </c>
      <c r="AC11" s="23" t="s">
        <v>40</v>
      </c>
    </row>
    <row r="12" spans="1:29" ht="409.5" x14ac:dyDescent="0.25">
      <c r="A12" s="39"/>
      <c r="B12" s="10" t="s">
        <v>64</v>
      </c>
      <c r="C12" s="8" t="s">
        <v>65</v>
      </c>
      <c r="D12" s="8" t="s">
        <v>33</v>
      </c>
      <c r="E12" s="8" t="s">
        <v>34</v>
      </c>
      <c r="F12" s="19" t="s">
        <v>122</v>
      </c>
      <c r="G12" s="36" t="s">
        <v>125</v>
      </c>
      <c r="H12" s="11">
        <v>3.05</v>
      </c>
      <c r="I12" s="12">
        <v>4055</v>
      </c>
      <c r="J12" s="13">
        <v>544325277496.00006</v>
      </c>
      <c r="K12" s="14" t="s">
        <v>52</v>
      </c>
      <c r="L12" s="15">
        <v>544325277496.00006</v>
      </c>
      <c r="M12" s="16">
        <v>0.74039999999999995</v>
      </c>
      <c r="N12" s="16">
        <v>0.68799999999999994</v>
      </c>
      <c r="O12" s="16">
        <v>0.43290000000000001</v>
      </c>
      <c r="P12" s="16">
        <v>0.58979999999999999</v>
      </c>
      <c r="Q12" s="14" t="s">
        <v>36</v>
      </c>
      <c r="R12" s="17" t="s">
        <v>114</v>
      </c>
      <c r="S12" s="18" t="s">
        <v>37</v>
      </c>
      <c r="T12" s="34" t="s">
        <v>134</v>
      </c>
      <c r="U12" s="11" t="s">
        <v>165</v>
      </c>
      <c r="V12" s="11" t="s">
        <v>127</v>
      </c>
      <c r="W12" s="19" t="s">
        <v>66</v>
      </c>
      <c r="X12" s="8" t="s">
        <v>67</v>
      </c>
      <c r="Y12" s="20">
        <v>34630366494</v>
      </c>
      <c r="Z12" s="21">
        <v>0.50029999999999997</v>
      </c>
      <c r="AA12" s="21">
        <v>0.50160000000000005</v>
      </c>
      <c r="AB12" s="22" t="s">
        <v>114</v>
      </c>
      <c r="AC12" s="23" t="s">
        <v>40</v>
      </c>
    </row>
    <row r="13" spans="1:29" ht="409.5" x14ac:dyDescent="0.25">
      <c r="A13" s="39"/>
      <c r="B13" s="10" t="s">
        <v>68</v>
      </c>
      <c r="C13" s="8" t="s">
        <v>69</v>
      </c>
      <c r="D13" s="8" t="s">
        <v>33</v>
      </c>
      <c r="E13" s="8" t="s">
        <v>34</v>
      </c>
      <c r="F13" s="19" t="s">
        <v>122</v>
      </c>
      <c r="G13" s="36" t="s">
        <v>125</v>
      </c>
      <c r="H13" s="11">
        <v>1.06</v>
      </c>
      <c r="I13" s="12">
        <v>3840</v>
      </c>
      <c r="J13" s="13">
        <v>247117818593</v>
      </c>
      <c r="K13" s="14" t="s">
        <v>52</v>
      </c>
      <c r="L13" s="15">
        <v>247117818593</v>
      </c>
      <c r="M13" s="16">
        <v>0.73699999999999999</v>
      </c>
      <c r="N13" s="16">
        <v>0.53949999999999998</v>
      </c>
      <c r="O13" s="16">
        <v>0.72370000000000001</v>
      </c>
      <c r="P13" s="16">
        <v>0.4929</v>
      </c>
      <c r="Q13" s="14" t="s">
        <v>36</v>
      </c>
      <c r="R13" s="17" t="s">
        <v>114</v>
      </c>
      <c r="S13" s="18" t="s">
        <v>37</v>
      </c>
      <c r="T13" s="34" t="s">
        <v>135</v>
      </c>
      <c r="U13" s="11" t="s">
        <v>166</v>
      </c>
      <c r="V13" s="11" t="s">
        <v>127</v>
      </c>
      <c r="W13" s="19" t="s">
        <v>70</v>
      </c>
      <c r="X13" s="8" t="s">
        <v>71</v>
      </c>
      <c r="Y13" s="20">
        <v>34630366494</v>
      </c>
      <c r="Z13" s="21">
        <v>0.52639999999999998</v>
      </c>
      <c r="AA13" s="21">
        <v>0.49769999999999998</v>
      </c>
      <c r="AB13" s="22" t="s">
        <v>114</v>
      </c>
      <c r="AC13" s="23" t="s">
        <v>40</v>
      </c>
    </row>
    <row r="14" spans="1:29" ht="409.5" x14ac:dyDescent="0.25">
      <c r="A14" s="39"/>
      <c r="B14" s="10" t="s">
        <v>72</v>
      </c>
      <c r="C14" s="8" t="s">
        <v>73</v>
      </c>
      <c r="D14" s="8" t="s">
        <v>33</v>
      </c>
      <c r="E14" s="8" t="s">
        <v>34</v>
      </c>
      <c r="F14" s="19" t="s">
        <v>122</v>
      </c>
      <c r="G14" s="36" t="s">
        <v>125</v>
      </c>
      <c r="H14" s="11">
        <v>2.23</v>
      </c>
      <c r="I14" s="12">
        <v>4080</v>
      </c>
      <c r="J14" s="13">
        <v>282039842404</v>
      </c>
      <c r="K14" s="14" t="s">
        <v>52</v>
      </c>
      <c r="L14" s="15">
        <v>282039842404</v>
      </c>
      <c r="M14" s="16">
        <v>0.57740000000000002</v>
      </c>
      <c r="N14" s="16">
        <v>0.67269999999999996</v>
      </c>
      <c r="O14" s="16">
        <v>0.63260000000000005</v>
      </c>
      <c r="P14" s="16">
        <v>0.51270000000000004</v>
      </c>
      <c r="Q14" s="14" t="s">
        <v>74</v>
      </c>
      <c r="R14" s="17" t="s">
        <v>75</v>
      </c>
      <c r="S14" s="18" t="s">
        <v>37</v>
      </c>
      <c r="T14" s="34" t="s">
        <v>136</v>
      </c>
      <c r="U14" s="11" t="s">
        <v>167</v>
      </c>
      <c r="V14" s="11" t="s">
        <v>127</v>
      </c>
      <c r="W14" s="19" t="s">
        <v>76</v>
      </c>
      <c r="X14" s="8" t="s">
        <v>77</v>
      </c>
      <c r="Y14" s="20">
        <v>30249606791</v>
      </c>
      <c r="Z14" s="21">
        <v>0.61029999999999995</v>
      </c>
      <c r="AA14" s="21">
        <v>0.60840000000000005</v>
      </c>
      <c r="AB14" s="22" t="s">
        <v>114</v>
      </c>
      <c r="AC14" s="23" t="s">
        <v>40</v>
      </c>
    </row>
    <row r="15" spans="1:29" ht="409.5" x14ac:dyDescent="0.25">
      <c r="B15" s="26" t="s">
        <v>78</v>
      </c>
      <c r="C15" s="8" t="s">
        <v>79</v>
      </c>
      <c r="D15" s="8" t="s">
        <v>33</v>
      </c>
      <c r="E15" s="8" t="s">
        <v>80</v>
      </c>
      <c r="F15" s="19" t="s">
        <v>122</v>
      </c>
      <c r="G15" s="36" t="s">
        <v>125</v>
      </c>
      <c r="H15" s="11">
        <v>2.85</v>
      </c>
      <c r="I15" s="12">
        <v>3100</v>
      </c>
      <c r="J15" s="13">
        <v>143228558623</v>
      </c>
      <c r="K15" s="14" t="s">
        <v>43</v>
      </c>
      <c r="L15" s="15">
        <v>143228558623</v>
      </c>
      <c r="M15" s="16">
        <v>0.16450000000000001</v>
      </c>
      <c r="N15" s="16">
        <v>0.16450000000000001</v>
      </c>
      <c r="O15" s="16">
        <v>1</v>
      </c>
      <c r="P15" s="16">
        <v>0.84430000000000005</v>
      </c>
      <c r="Q15" s="14" t="s">
        <v>74</v>
      </c>
      <c r="R15" s="17" t="s">
        <v>75</v>
      </c>
      <c r="S15" s="27" t="s">
        <v>81</v>
      </c>
      <c r="T15" s="11" t="s">
        <v>137</v>
      </c>
      <c r="U15" s="11" t="s">
        <v>158</v>
      </c>
      <c r="V15" s="11" t="s">
        <v>127</v>
      </c>
      <c r="W15" s="19" t="s">
        <v>82</v>
      </c>
      <c r="X15" s="8" t="s">
        <v>83</v>
      </c>
      <c r="Y15" s="20">
        <v>15193427717.999998</v>
      </c>
      <c r="Z15" s="21">
        <v>0.96240000000000003</v>
      </c>
      <c r="AA15" s="21">
        <v>0.72</v>
      </c>
      <c r="AB15" s="22" t="s">
        <v>114</v>
      </c>
      <c r="AC15" s="28" t="s">
        <v>84</v>
      </c>
    </row>
    <row r="16" spans="1:29" ht="409.5" x14ac:dyDescent="0.25">
      <c r="B16" s="26" t="s">
        <v>85</v>
      </c>
      <c r="C16" s="8" t="s">
        <v>86</v>
      </c>
      <c r="D16" s="8" t="s">
        <v>87</v>
      </c>
      <c r="E16" s="8" t="s">
        <v>87</v>
      </c>
      <c r="F16" s="19" t="s">
        <v>122</v>
      </c>
      <c r="G16" s="36" t="s">
        <v>125</v>
      </c>
      <c r="H16" s="11">
        <v>2.5</v>
      </c>
      <c r="I16" s="12">
        <v>3276</v>
      </c>
      <c r="J16" s="13">
        <v>229051381532.99997</v>
      </c>
      <c r="K16" s="14" t="s">
        <v>43</v>
      </c>
      <c r="L16" s="15">
        <v>229051381532.99997</v>
      </c>
      <c r="M16" s="16">
        <v>1</v>
      </c>
      <c r="N16" s="16">
        <v>0.623</v>
      </c>
      <c r="O16" s="16">
        <v>0.68910000000000005</v>
      </c>
      <c r="P16" s="16">
        <v>0.52629999999999999</v>
      </c>
      <c r="Q16" s="14" t="s">
        <v>36</v>
      </c>
      <c r="R16" s="17" t="s">
        <v>150</v>
      </c>
      <c r="S16" s="27" t="s">
        <v>81</v>
      </c>
      <c r="T16" s="11" t="s">
        <v>138</v>
      </c>
      <c r="U16" s="11" t="s">
        <v>157</v>
      </c>
      <c r="V16" s="11" t="s">
        <v>127</v>
      </c>
      <c r="W16" s="19" t="s">
        <v>88</v>
      </c>
      <c r="X16" s="8" t="s">
        <v>89</v>
      </c>
      <c r="Y16" s="20">
        <v>20226746213.000004</v>
      </c>
      <c r="Z16" s="21">
        <v>0.79559999999999997</v>
      </c>
      <c r="AA16" s="21">
        <v>0.62570000000000003</v>
      </c>
      <c r="AB16" s="22" t="s">
        <v>114</v>
      </c>
      <c r="AC16" s="28" t="s">
        <v>84</v>
      </c>
    </row>
    <row r="17" spans="2:29" ht="409.5" x14ac:dyDescent="0.25">
      <c r="B17" s="26" t="s">
        <v>90</v>
      </c>
      <c r="C17" s="8" t="s">
        <v>91</v>
      </c>
      <c r="D17" s="8" t="s">
        <v>33</v>
      </c>
      <c r="E17" s="8" t="s">
        <v>34</v>
      </c>
      <c r="F17" s="19" t="s">
        <v>122</v>
      </c>
      <c r="G17" s="36" t="s">
        <v>125</v>
      </c>
      <c r="H17" s="11">
        <v>1.67</v>
      </c>
      <c r="I17" s="12">
        <v>3502</v>
      </c>
      <c r="J17" s="13">
        <v>141398710738</v>
      </c>
      <c r="K17" s="14" t="s">
        <v>43</v>
      </c>
      <c r="L17" s="15">
        <v>141398710738</v>
      </c>
      <c r="M17" s="16">
        <v>0.97650000000000003</v>
      </c>
      <c r="N17" s="16">
        <v>0.96009999999999995</v>
      </c>
      <c r="O17" s="16">
        <v>1</v>
      </c>
      <c r="P17" s="16">
        <v>0.78449999999999998</v>
      </c>
      <c r="Q17" s="14" t="s">
        <v>36</v>
      </c>
      <c r="R17" s="17" t="s">
        <v>114</v>
      </c>
      <c r="S17" s="27" t="s">
        <v>81</v>
      </c>
      <c r="T17" s="11" t="s">
        <v>140</v>
      </c>
      <c r="U17" s="11" t="s">
        <v>156</v>
      </c>
      <c r="V17" s="11" t="s">
        <v>127</v>
      </c>
      <c r="W17" s="19" t="s">
        <v>92</v>
      </c>
      <c r="X17" s="8" t="s">
        <v>93</v>
      </c>
      <c r="Y17" s="20">
        <v>19376714200</v>
      </c>
      <c r="Z17" s="21">
        <v>0.82950000000000002</v>
      </c>
      <c r="AA17" s="21">
        <v>0.68300000000000005</v>
      </c>
      <c r="AB17" s="22" t="s">
        <v>114</v>
      </c>
      <c r="AC17" s="28" t="s">
        <v>84</v>
      </c>
    </row>
    <row r="18" spans="2:29" ht="177" customHeight="1" x14ac:dyDescent="0.25">
      <c r="B18" s="26" t="s">
        <v>94</v>
      </c>
      <c r="C18" s="8" t="s">
        <v>95</v>
      </c>
      <c r="D18" s="8" t="s">
        <v>33</v>
      </c>
      <c r="E18" s="8" t="s">
        <v>34</v>
      </c>
      <c r="F18" s="19" t="s">
        <v>122</v>
      </c>
      <c r="G18" s="36" t="s">
        <v>125</v>
      </c>
      <c r="H18" s="11">
        <v>0.4</v>
      </c>
      <c r="I18" s="12">
        <v>3570</v>
      </c>
      <c r="J18" s="13">
        <v>179491572009</v>
      </c>
      <c r="K18" s="14" t="s">
        <v>96</v>
      </c>
      <c r="L18" s="15">
        <v>179491572009</v>
      </c>
      <c r="M18" s="16">
        <v>0.73209999999999997</v>
      </c>
      <c r="N18" s="16">
        <v>0.73019999999999996</v>
      </c>
      <c r="O18" s="16">
        <v>0.72099999999999997</v>
      </c>
      <c r="P18" s="16">
        <v>0.60760000000000003</v>
      </c>
      <c r="Q18" s="14" t="s">
        <v>36</v>
      </c>
      <c r="R18" s="17" t="s">
        <v>114</v>
      </c>
      <c r="S18" s="27" t="s">
        <v>81</v>
      </c>
      <c r="T18" s="11" t="s">
        <v>139</v>
      </c>
      <c r="U18" s="11" t="s">
        <v>155</v>
      </c>
      <c r="V18" s="11" t="s">
        <v>127</v>
      </c>
      <c r="W18" s="19" t="s">
        <v>97</v>
      </c>
      <c r="X18" s="8" t="s">
        <v>98</v>
      </c>
      <c r="Y18" s="20">
        <v>20463387059</v>
      </c>
      <c r="Z18" s="21">
        <v>0.65529999999999999</v>
      </c>
      <c r="AA18" s="21">
        <v>0.59440000000000004</v>
      </c>
      <c r="AB18" s="22" t="s">
        <v>114</v>
      </c>
      <c r="AC18" s="28" t="s">
        <v>84</v>
      </c>
    </row>
    <row r="19" spans="2:29" ht="405" x14ac:dyDescent="0.25">
      <c r="B19" s="26" t="s">
        <v>99</v>
      </c>
      <c r="C19" s="8" t="s">
        <v>100</v>
      </c>
      <c r="D19" s="8" t="s">
        <v>33</v>
      </c>
      <c r="E19" s="11" t="s">
        <v>101</v>
      </c>
      <c r="F19" s="19" t="s">
        <v>123</v>
      </c>
      <c r="G19" s="36" t="s">
        <v>125</v>
      </c>
      <c r="H19" s="11">
        <v>2.95</v>
      </c>
      <c r="I19" s="12">
        <v>2624</v>
      </c>
      <c r="J19" s="13">
        <v>385101884884</v>
      </c>
      <c r="K19" s="14" t="s">
        <v>96</v>
      </c>
      <c r="L19" s="13">
        <v>385101884884</v>
      </c>
      <c r="M19" s="16">
        <v>0.81640000000000001</v>
      </c>
      <c r="N19" s="16">
        <v>0.73839999999999995</v>
      </c>
      <c r="O19" s="16">
        <v>3.8600000000000002E-2</v>
      </c>
      <c r="P19" s="16">
        <v>1.8100000000000002E-2</v>
      </c>
      <c r="Q19" s="14" t="s">
        <v>36</v>
      </c>
      <c r="R19" s="17" t="s">
        <v>114</v>
      </c>
      <c r="S19" s="29" t="s">
        <v>102</v>
      </c>
      <c r="T19" s="11" t="s">
        <v>148</v>
      </c>
      <c r="U19" s="11" t="s">
        <v>154</v>
      </c>
      <c r="V19" s="34" t="s">
        <v>147</v>
      </c>
      <c r="W19" s="19" t="s">
        <v>103</v>
      </c>
      <c r="X19" s="8" t="s">
        <v>104</v>
      </c>
      <c r="Y19" s="20">
        <v>47752680009</v>
      </c>
      <c r="Z19" s="21">
        <v>8.7900000000000006E-2</v>
      </c>
      <c r="AA19" s="21">
        <v>5.7599999999999998E-2</v>
      </c>
      <c r="AB19" s="22" t="s">
        <v>114</v>
      </c>
      <c r="AC19" s="23" t="s">
        <v>105</v>
      </c>
    </row>
    <row r="20" spans="2:29" ht="409.5" x14ac:dyDescent="0.25">
      <c r="B20" s="26" t="s">
        <v>106</v>
      </c>
      <c r="C20" s="8" t="s">
        <v>107</v>
      </c>
      <c r="D20" s="8" t="s">
        <v>33</v>
      </c>
      <c r="E20" s="11" t="s">
        <v>101</v>
      </c>
      <c r="F20" s="19" t="s">
        <v>123</v>
      </c>
      <c r="G20" s="36" t="s">
        <v>125</v>
      </c>
      <c r="H20" s="11">
        <v>6.64</v>
      </c>
      <c r="I20" s="12">
        <v>2505</v>
      </c>
      <c r="J20" s="13">
        <v>556028077752</v>
      </c>
      <c r="K20" s="14" t="s">
        <v>96</v>
      </c>
      <c r="L20" s="13">
        <v>556028077752</v>
      </c>
      <c r="M20" s="16">
        <v>0.78659999999999997</v>
      </c>
      <c r="N20" s="16">
        <v>0.78580000000000005</v>
      </c>
      <c r="O20" s="30">
        <v>4.1300000000000003E-2</v>
      </c>
      <c r="P20" s="30">
        <v>2.0799999999999999E-2</v>
      </c>
      <c r="Q20" s="11" t="s">
        <v>36</v>
      </c>
      <c r="R20" s="17" t="s">
        <v>114</v>
      </c>
      <c r="S20" s="31" t="s">
        <v>102</v>
      </c>
      <c r="T20" s="11" t="s">
        <v>141</v>
      </c>
      <c r="U20" s="11" t="s">
        <v>153</v>
      </c>
      <c r="V20" s="34" t="s">
        <v>127</v>
      </c>
      <c r="W20" s="19" t="s">
        <v>151</v>
      </c>
      <c r="X20" s="8" t="s">
        <v>108</v>
      </c>
      <c r="Y20" s="20">
        <v>41926812723</v>
      </c>
      <c r="Z20" s="21">
        <v>7.1800000000000003E-2</v>
      </c>
      <c r="AA20" s="21">
        <v>6.1400000000000003E-2</v>
      </c>
      <c r="AB20" s="22" t="s">
        <v>114</v>
      </c>
      <c r="AC20" s="28" t="s">
        <v>109</v>
      </c>
    </row>
    <row r="21" spans="2:29" ht="105" x14ac:dyDescent="0.25">
      <c r="B21" s="26" t="s">
        <v>110</v>
      </c>
      <c r="C21" s="8" t="s">
        <v>111</v>
      </c>
      <c r="D21" s="32" t="s">
        <v>115</v>
      </c>
      <c r="E21" s="11" t="s">
        <v>101</v>
      </c>
      <c r="F21" s="19" t="s">
        <v>123</v>
      </c>
      <c r="G21" s="36" t="s">
        <v>125</v>
      </c>
      <c r="H21" s="11">
        <v>1.97</v>
      </c>
      <c r="I21" s="12">
        <v>2220</v>
      </c>
      <c r="J21" s="13">
        <v>446445908445</v>
      </c>
      <c r="K21" s="14" t="s">
        <v>96</v>
      </c>
      <c r="L21" s="13">
        <v>446445908445</v>
      </c>
      <c r="M21" s="16">
        <v>0.99380000000000002</v>
      </c>
      <c r="N21" s="16">
        <v>0.94030000000000002</v>
      </c>
      <c r="O21" s="30">
        <v>4.1599999999999998E-2</v>
      </c>
      <c r="P21" s="30">
        <v>2.2800000000000001E-2</v>
      </c>
      <c r="Q21" s="11" t="s">
        <v>36</v>
      </c>
      <c r="R21" s="11" t="s">
        <v>116</v>
      </c>
      <c r="S21" s="33" t="s">
        <v>102</v>
      </c>
      <c r="T21" s="11" t="s">
        <v>142</v>
      </c>
      <c r="U21" s="11" t="s">
        <v>152</v>
      </c>
      <c r="V21" s="35" t="s">
        <v>168</v>
      </c>
      <c r="W21" s="19" t="s">
        <v>143</v>
      </c>
      <c r="X21" s="8" t="s">
        <v>112</v>
      </c>
      <c r="Y21" s="20">
        <v>40393010059</v>
      </c>
      <c r="Z21" s="21">
        <v>0.1236</v>
      </c>
      <c r="AA21" s="21">
        <v>3.5400000000000001E-2</v>
      </c>
      <c r="AB21" s="22" t="s">
        <v>114</v>
      </c>
      <c r="AC21" s="23" t="s">
        <v>109</v>
      </c>
    </row>
    <row r="22" spans="2:29" ht="15.75" customHeight="1" x14ac:dyDescent="0.25">
      <c r="B22" s="4" t="s">
        <v>113</v>
      </c>
      <c r="C22" s="2"/>
      <c r="D22" s="40" t="s">
        <v>121</v>
      </c>
      <c r="E22" s="38"/>
      <c r="F22" s="38"/>
      <c r="G22" s="38"/>
      <c r="H22" s="38"/>
      <c r="I22" s="38"/>
      <c r="J22" s="38"/>
      <c r="K22" s="38"/>
      <c r="L22" s="38"/>
      <c r="M22" s="38"/>
      <c r="N22" s="38"/>
      <c r="O22" s="38"/>
      <c r="P22" s="38"/>
      <c r="Q22" s="38"/>
      <c r="R22" s="38"/>
      <c r="S22" s="38"/>
      <c r="T22" s="40" t="s">
        <v>120</v>
      </c>
      <c r="U22" s="38"/>
      <c r="V22" s="38"/>
      <c r="W22" s="38"/>
      <c r="X22" s="41" t="s">
        <v>121</v>
      </c>
      <c r="Y22" s="42"/>
      <c r="Z22" s="42"/>
      <c r="AA22" s="42"/>
      <c r="AB22" s="42"/>
      <c r="AC22" s="42"/>
    </row>
    <row r="23" spans="2:29" ht="15.75" customHeight="1" x14ac:dyDescent="0.25">
      <c r="B23" s="4"/>
      <c r="C23" s="2"/>
      <c r="D23" s="2"/>
      <c r="E23" s="2"/>
      <c r="F23" s="4"/>
      <c r="G23" s="4"/>
      <c r="H23" s="4"/>
      <c r="I23" s="4"/>
      <c r="J23" s="4"/>
      <c r="K23" s="4"/>
      <c r="L23" s="4"/>
      <c r="M23" s="4"/>
      <c r="N23" s="4"/>
      <c r="O23" s="4"/>
      <c r="P23" s="4"/>
      <c r="Q23" s="4"/>
      <c r="R23" s="4"/>
      <c r="S23" s="4"/>
      <c r="T23" s="4"/>
    </row>
    <row r="24" spans="2:29" ht="15.75" customHeight="1" x14ac:dyDescent="0.25">
      <c r="B24" s="4"/>
      <c r="C24" s="2"/>
      <c r="D24" s="2"/>
      <c r="E24" s="2"/>
      <c r="F24" s="4"/>
      <c r="G24" s="4"/>
      <c r="H24" s="4"/>
      <c r="I24" s="4"/>
      <c r="J24" s="4"/>
      <c r="K24" s="4"/>
      <c r="L24" s="4"/>
      <c r="M24" s="4"/>
      <c r="N24" s="4"/>
      <c r="O24" s="4"/>
      <c r="P24" s="4"/>
      <c r="Q24" s="4"/>
      <c r="R24" s="4"/>
      <c r="S24" s="4"/>
      <c r="T24" s="4"/>
    </row>
    <row r="25" spans="2:29" ht="15.75" customHeight="1" x14ac:dyDescent="0.25">
      <c r="B25" s="4"/>
      <c r="C25" s="2"/>
      <c r="D25" s="2"/>
      <c r="E25" s="2"/>
      <c r="F25" s="4"/>
      <c r="G25" s="4"/>
      <c r="H25" s="4"/>
      <c r="I25" s="4"/>
      <c r="J25" s="4"/>
      <c r="K25" s="4"/>
      <c r="L25" s="4"/>
      <c r="M25" s="4"/>
      <c r="N25" s="4"/>
      <c r="O25" s="4"/>
      <c r="P25" s="4"/>
      <c r="Q25" s="4"/>
      <c r="R25" s="4"/>
      <c r="S25" s="4"/>
      <c r="T25" s="4"/>
    </row>
    <row r="26" spans="2:29" ht="15.75" customHeight="1" x14ac:dyDescent="0.25">
      <c r="B26" s="4"/>
      <c r="C26" s="2"/>
      <c r="D26" s="2"/>
      <c r="E26" s="2"/>
      <c r="F26" s="4"/>
      <c r="G26" s="4"/>
      <c r="H26" s="4"/>
      <c r="I26" s="4"/>
      <c r="J26" s="4"/>
      <c r="K26" s="4"/>
      <c r="L26" s="4"/>
      <c r="M26" s="4"/>
      <c r="N26" s="4"/>
      <c r="O26" s="4"/>
      <c r="P26" s="4"/>
      <c r="Q26" s="4"/>
      <c r="R26" s="4"/>
      <c r="S26" s="4"/>
      <c r="T26" s="4"/>
    </row>
    <row r="27" spans="2:29" ht="15.75" customHeight="1" x14ac:dyDescent="0.25">
      <c r="B27" s="4"/>
      <c r="C27" s="2"/>
      <c r="D27" s="2"/>
      <c r="E27" s="2"/>
      <c r="F27" s="4"/>
      <c r="G27" s="4"/>
      <c r="H27" s="4"/>
      <c r="I27" s="4"/>
      <c r="J27" s="4"/>
      <c r="K27" s="4"/>
      <c r="L27" s="4"/>
      <c r="M27" s="4"/>
      <c r="N27" s="4"/>
      <c r="O27" s="4"/>
      <c r="P27" s="4"/>
      <c r="Q27" s="4"/>
      <c r="R27" s="4"/>
      <c r="S27" s="4"/>
      <c r="T27" s="4"/>
    </row>
    <row r="28" spans="2:29" ht="15.75" customHeight="1" x14ac:dyDescent="0.25">
      <c r="B28" s="4"/>
      <c r="C28" s="2"/>
      <c r="D28" s="2"/>
      <c r="E28" s="2"/>
      <c r="F28" s="4"/>
      <c r="G28" s="4"/>
      <c r="H28" s="4"/>
      <c r="I28" s="4"/>
      <c r="J28" s="4"/>
      <c r="K28" s="4"/>
      <c r="L28" s="4"/>
      <c r="M28" s="4"/>
      <c r="N28" s="4"/>
      <c r="O28" s="4"/>
      <c r="P28" s="4"/>
      <c r="Q28" s="4"/>
      <c r="R28" s="4"/>
      <c r="S28" s="4"/>
      <c r="T28" s="4"/>
    </row>
    <row r="29" spans="2:29" ht="15.75" customHeight="1" x14ac:dyDescent="0.25">
      <c r="B29" s="4"/>
      <c r="C29" s="2"/>
      <c r="D29" s="2"/>
      <c r="E29" s="2"/>
      <c r="F29" s="4"/>
      <c r="G29" s="4"/>
      <c r="H29" s="4"/>
      <c r="I29" s="4"/>
      <c r="J29" s="4"/>
      <c r="K29" s="4"/>
      <c r="L29" s="4"/>
      <c r="M29" s="4"/>
      <c r="N29" s="4"/>
      <c r="O29" s="4"/>
      <c r="P29" s="4"/>
      <c r="Q29" s="4"/>
      <c r="R29" s="4"/>
      <c r="S29" s="4"/>
      <c r="T29" s="4"/>
    </row>
    <row r="30" spans="2:29" ht="15.75" customHeight="1" x14ac:dyDescent="0.25">
      <c r="B30" s="4"/>
      <c r="C30" s="2"/>
      <c r="D30" s="2"/>
      <c r="E30" s="2"/>
      <c r="F30" s="4"/>
      <c r="G30" s="4"/>
      <c r="H30" s="4"/>
      <c r="I30" s="4"/>
      <c r="J30" s="4"/>
      <c r="K30" s="4"/>
      <c r="L30" s="4"/>
      <c r="M30" s="4"/>
      <c r="N30" s="4"/>
      <c r="O30" s="4"/>
      <c r="P30" s="4"/>
      <c r="Q30" s="4"/>
      <c r="R30" s="4"/>
      <c r="S30" s="4"/>
      <c r="T30" s="4"/>
    </row>
    <row r="31" spans="2:29" ht="15.75" customHeight="1" x14ac:dyDescent="0.25">
      <c r="B31" s="4"/>
      <c r="C31" s="2"/>
      <c r="D31" s="2"/>
      <c r="E31" s="2"/>
      <c r="F31" s="4"/>
      <c r="G31" s="4"/>
      <c r="H31" s="4"/>
      <c r="I31" s="4"/>
      <c r="J31" s="4"/>
      <c r="K31" s="4"/>
      <c r="L31" s="4"/>
      <c r="M31" s="4"/>
      <c r="N31" s="4"/>
      <c r="O31" s="4"/>
      <c r="P31" s="4"/>
      <c r="Q31" s="4"/>
      <c r="R31" s="4"/>
      <c r="S31" s="4"/>
      <c r="T31" s="4"/>
    </row>
    <row r="32" spans="2:29" ht="15.75" customHeight="1" x14ac:dyDescent="0.25">
      <c r="B32" s="4"/>
      <c r="C32" s="2"/>
      <c r="D32" s="2"/>
      <c r="E32" s="2"/>
      <c r="F32" s="4"/>
      <c r="G32" s="4"/>
      <c r="H32" s="4"/>
      <c r="I32" s="4"/>
      <c r="J32" s="4"/>
      <c r="K32" s="4"/>
      <c r="L32" s="4"/>
      <c r="M32" s="4"/>
      <c r="N32" s="4"/>
      <c r="O32" s="4"/>
      <c r="P32" s="4"/>
      <c r="Q32" s="4"/>
      <c r="R32" s="4"/>
      <c r="S32" s="4"/>
      <c r="T32" s="4"/>
    </row>
    <row r="33" spans="2:20" ht="15.75" customHeight="1" x14ac:dyDescent="0.25">
      <c r="B33" s="4"/>
      <c r="C33" s="2"/>
      <c r="D33" s="2"/>
      <c r="E33" s="2"/>
      <c r="F33" s="4"/>
      <c r="G33" s="4"/>
      <c r="H33" s="4"/>
      <c r="I33" s="4"/>
      <c r="J33" s="4"/>
      <c r="K33" s="4"/>
      <c r="L33" s="4"/>
      <c r="M33" s="4"/>
      <c r="N33" s="4"/>
      <c r="O33" s="4"/>
      <c r="P33" s="4"/>
      <c r="Q33" s="4"/>
      <c r="R33" s="4"/>
      <c r="S33" s="4"/>
      <c r="T33" s="4"/>
    </row>
    <row r="34" spans="2:20" ht="15.75" customHeight="1" x14ac:dyDescent="0.25">
      <c r="B34" s="4"/>
      <c r="C34" s="2"/>
      <c r="D34" s="2"/>
      <c r="E34" s="2"/>
      <c r="F34" s="4"/>
      <c r="G34" s="4"/>
      <c r="H34" s="4"/>
      <c r="I34" s="4"/>
      <c r="J34" s="4"/>
      <c r="K34" s="4"/>
      <c r="L34" s="4"/>
      <c r="M34" s="4"/>
      <c r="N34" s="4"/>
      <c r="O34" s="4"/>
      <c r="P34" s="4"/>
      <c r="Q34" s="4"/>
      <c r="R34" s="4"/>
      <c r="S34" s="4"/>
      <c r="T34" s="4"/>
    </row>
    <row r="35" spans="2:20" ht="15.75" customHeight="1" x14ac:dyDescent="0.25">
      <c r="B35" s="4"/>
      <c r="C35" s="2"/>
      <c r="D35" s="2"/>
      <c r="E35" s="2"/>
      <c r="F35" s="4"/>
      <c r="G35" s="4"/>
      <c r="H35" s="4"/>
      <c r="I35" s="4"/>
      <c r="J35" s="4"/>
      <c r="K35" s="4"/>
      <c r="L35" s="4"/>
      <c r="M35" s="4"/>
      <c r="N35" s="4"/>
      <c r="O35" s="4"/>
      <c r="P35" s="4"/>
      <c r="Q35" s="4"/>
      <c r="R35" s="4"/>
      <c r="S35" s="4"/>
      <c r="T35" s="4"/>
    </row>
    <row r="36" spans="2:20" ht="15.75" customHeight="1" x14ac:dyDescent="0.25">
      <c r="B36" s="4"/>
      <c r="C36" s="2"/>
      <c r="D36" s="2"/>
      <c r="E36" s="2"/>
      <c r="F36" s="4"/>
      <c r="G36" s="4"/>
      <c r="H36" s="4"/>
      <c r="I36" s="4"/>
      <c r="J36" s="4"/>
      <c r="K36" s="4"/>
      <c r="L36" s="4"/>
      <c r="M36" s="4"/>
      <c r="N36" s="4"/>
      <c r="O36" s="4"/>
      <c r="P36" s="4"/>
      <c r="Q36" s="4"/>
      <c r="R36" s="4"/>
      <c r="S36" s="4"/>
      <c r="T36" s="4"/>
    </row>
    <row r="37" spans="2:20" ht="15.75" customHeight="1" x14ac:dyDescent="0.25">
      <c r="B37" s="4"/>
      <c r="C37" s="2"/>
      <c r="D37" s="2"/>
      <c r="E37" s="2"/>
      <c r="F37" s="4"/>
      <c r="G37" s="4"/>
      <c r="H37" s="4"/>
      <c r="I37" s="4"/>
      <c r="J37" s="4"/>
      <c r="K37" s="4"/>
      <c r="L37" s="4"/>
      <c r="M37" s="4"/>
      <c r="N37" s="4"/>
      <c r="O37" s="4"/>
      <c r="P37" s="4"/>
      <c r="Q37" s="4"/>
      <c r="R37" s="4"/>
      <c r="S37" s="4"/>
      <c r="T37" s="4"/>
    </row>
    <row r="38" spans="2:20" ht="15.75" customHeight="1" x14ac:dyDescent="0.25">
      <c r="B38" s="4"/>
      <c r="C38" s="2"/>
      <c r="D38" s="2"/>
      <c r="E38" s="2"/>
      <c r="F38" s="4"/>
      <c r="G38" s="4"/>
      <c r="H38" s="4"/>
      <c r="I38" s="4"/>
      <c r="J38" s="4"/>
      <c r="K38" s="4"/>
      <c r="L38" s="4"/>
      <c r="M38" s="4"/>
      <c r="N38" s="4"/>
      <c r="O38" s="4"/>
      <c r="P38" s="4"/>
      <c r="Q38" s="4"/>
      <c r="R38" s="4"/>
      <c r="S38" s="4"/>
      <c r="T38" s="4"/>
    </row>
    <row r="39" spans="2:20" ht="15.75" customHeight="1" x14ac:dyDescent="0.25">
      <c r="B39" s="4"/>
      <c r="C39" s="2"/>
      <c r="D39" s="2"/>
      <c r="E39" s="2"/>
      <c r="F39" s="4"/>
      <c r="G39" s="4"/>
      <c r="H39" s="4"/>
      <c r="I39" s="4"/>
      <c r="J39" s="4"/>
      <c r="K39" s="4"/>
      <c r="L39" s="4"/>
      <c r="M39" s="4"/>
      <c r="N39" s="4"/>
      <c r="O39" s="4"/>
      <c r="P39" s="4"/>
      <c r="Q39" s="4"/>
      <c r="R39" s="4"/>
      <c r="S39" s="4"/>
      <c r="T39" s="4"/>
    </row>
    <row r="40" spans="2:20" ht="15.75" customHeight="1" x14ac:dyDescent="0.25">
      <c r="B40" s="4"/>
      <c r="C40" s="2"/>
      <c r="D40" s="2"/>
      <c r="E40" s="2"/>
      <c r="F40" s="4"/>
      <c r="G40" s="4"/>
      <c r="H40" s="4"/>
      <c r="I40" s="4"/>
      <c r="J40" s="4"/>
      <c r="K40" s="4"/>
      <c r="L40" s="4"/>
      <c r="M40" s="4"/>
      <c r="N40" s="4"/>
      <c r="O40" s="4"/>
      <c r="P40" s="4"/>
      <c r="Q40" s="4"/>
      <c r="R40" s="4"/>
      <c r="S40" s="4"/>
      <c r="T40" s="4"/>
    </row>
    <row r="41" spans="2:20" ht="15.75" customHeight="1" x14ac:dyDescent="0.25">
      <c r="B41" s="4"/>
      <c r="C41" s="2"/>
      <c r="D41" s="2"/>
      <c r="E41" s="2"/>
      <c r="F41" s="4"/>
      <c r="G41" s="4"/>
      <c r="H41" s="4"/>
      <c r="I41" s="4"/>
      <c r="J41" s="4"/>
      <c r="K41" s="4"/>
      <c r="L41" s="4"/>
      <c r="M41" s="4"/>
      <c r="N41" s="4"/>
      <c r="O41" s="4"/>
      <c r="P41" s="4"/>
      <c r="Q41" s="4"/>
      <c r="R41" s="4"/>
      <c r="S41" s="4"/>
      <c r="T41" s="4"/>
    </row>
    <row r="42" spans="2:20" ht="15.75" customHeight="1" x14ac:dyDescent="0.25">
      <c r="B42" s="4"/>
      <c r="C42" s="2"/>
      <c r="D42" s="2"/>
      <c r="E42" s="2"/>
      <c r="F42" s="4"/>
      <c r="G42" s="4"/>
      <c r="H42" s="4"/>
      <c r="I42" s="4"/>
      <c r="J42" s="4"/>
      <c r="K42" s="4"/>
      <c r="L42" s="4"/>
      <c r="M42" s="4"/>
      <c r="N42" s="4"/>
      <c r="O42" s="4"/>
      <c r="P42" s="4"/>
      <c r="Q42" s="4"/>
      <c r="R42" s="4"/>
      <c r="S42" s="4"/>
      <c r="T42" s="4"/>
    </row>
    <row r="43" spans="2:20" ht="15.75" customHeight="1" x14ac:dyDescent="0.25">
      <c r="B43" s="4"/>
      <c r="C43" s="2"/>
      <c r="D43" s="2"/>
      <c r="E43" s="2"/>
      <c r="F43" s="4"/>
      <c r="G43" s="4"/>
      <c r="H43" s="4"/>
      <c r="I43" s="4"/>
      <c r="J43" s="4"/>
      <c r="K43" s="4"/>
      <c r="L43" s="4"/>
      <c r="M43" s="4"/>
      <c r="N43" s="4"/>
      <c r="O43" s="4"/>
      <c r="P43" s="4"/>
      <c r="Q43" s="4"/>
      <c r="R43" s="4"/>
      <c r="S43" s="4"/>
      <c r="T43" s="4"/>
    </row>
    <row r="44" spans="2:20" ht="15.75" customHeight="1" x14ac:dyDescent="0.25">
      <c r="B44" s="4"/>
      <c r="C44" s="2"/>
      <c r="D44" s="2"/>
      <c r="E44" s="2"/>
      <c r="F44" s="4"/>
      <c r="G44" s="4"/>
      <c r="H44" s="4"/>
      <c r="I44" s="4"/>
      <c r="J44" s="4"/>
      <c r="K44" s="4"/>
      <c r="L44" s="4"/>
      <c r="M44" s="4"/>
      <c r="N44" s="4"/>
      <c r="O44" s="4"/>
      <c r="P44" s="4"/>
      <c r="Q44" s="4"/>
      <c r="R44" s="4"/>
      <c r="S44" s="4"/>
      <c r="T44" s="4"/>
    </row>
    <row r="45" spans="2:20" ht="15.75" customHeight="1" x14ac:dyDescent="0.25">
      <c r="B45" s="4"/>
      <c r="C45" s="2"/>
      <c r="D45" s="2"/>
      <c r="E45" s="2"/>
      <c r="F45" s="4"/>
      <c r="G45" s="4"/>
      <c r="H45" s="4"/>
      <c r="I45" s="4"/>
      <c r="J45" s="4"/>
      <c r="K45" s="4"/>
      <c r="L45" s="4"/>
      <c r="M45" s="4"/>
      <c r="N45" s="4"/>
      <c r="O45" s="4"/>
      <c r="P45" s="4"/>
      <c r="Q45" s="4"/>
      <c r="R45" s="4"/>
      <c r="S45" s="4"/>
      <c r="T45" s="4"/>
    </row>
    <row r="46" spans="2:20" ht="15.75" customHeight="1" x14ac:dyDescent="0.25">
      <c r="B46" s="4"/>
      <c r="C46" s="2"/>
      <c r="D46" s="2"/>
      <c r="E46" s="2"/>
      <c r="F46" s="4"/>
      <c r="G46" s="4"/>
      <c r="H46" s="4"/>
      <c r="I46" s="4"/>
      <c r="J46" s="4"/>
      <c r="K46" s="4"/>
      <c r="L46" s="4"/>
      <c r="M46" s="4"/>
      <c r="N46" s="4"/>
      <c r="O46" s="4"/>
      <c r="P46" s="4"/>
      <c r="Q46" s="4"/>
      <c r="R46" s="4"/>
      <c r="S46" s="4"/>
      <c r="T46" s="4"/>
    </row>
    <row r="47" spans="2:20" ht="15.75" customHeight="1" x14ac:dyDescent="0.25">
      <c r="B47" s="4"/>
      <c r="C47" s="2"/>
      <c r="D47" s="2"/>
      <c r="E47" s="2"/>
      <c r="F47" s="4"/>
      <c r="G47" s="4"/>
      <c r="H47" s="4"/>
      <c r="I47" s="4"/>
      <c r="J47" s="4"/>
      <c r="K47" s="4"/>
      <c r="L47" s="4"/>
      <c r="M47" s="4"/>
      <c r="N47" s="4"/>
      <c r="O47" s="4"/>
      <c r="P47" s="4"/>
      <c r="Q47" s="4"/>
      <c r="R47" s="4"/>
      <c r="S47" s="4"/>
      <c r="T47" s="4"/>
    </row>
    <row r="48" spans="2:20" ht="15.75" customHeight="1" x14ac:dyDescent="0.25">
      <c r="B48" s="4"/>
      <c r="C48" s="2"/>
      <c r="D48" s="2"/>
      <c r="E48" s="2"/>
      <c r="F48" s="4"/>
      <c r="G48" s="4"/>
      <c r="H48" s="4"/>
      <c r="I48" s="4"/>
      <c r="J48" s="4"/>
      <c r="K48" s="4"/>
      <c r="L48" s="4"/>
      <c r="M48" s="4"/>
      <c r="N48" s="4"/>
      <c r="O48" s="4"/>
      <c r="P48" s="4"/>
      <c r="Q48" s="4"/>
      <c r="R48" s="4"/>
      <c r="S48" s="4"/>
      <c r="T48" s="4"/>
    </row>
    <row r="49" spans="2:20" ht="15.75" customHeight="1" x14ac:dyDescent="0.25">
      <c r="B49" s="4"/>
      <c r="C49" s="2"/>
      <c r="D49" s="2"/>
      <c r="E49" s="2"/>
      <c r="F49" s="4"/>
      <c r="G49" s="4"/>
      <c r="H49" s="4"/>
      <c r="I49" s="4"/>
      <c r="J49" s="4"/>
      <c r="K49" s="4"/>
      <c r="L49" s="4"/>
      <c r="M49" s="4"/>
      <c r="N49" s="4"/>
      <c r="O49" s="4"/>
      <c r="P49" s="4"/>
      <c r="Q49" s="4"/>
      <c r="R49" s="4"/>
      <c r="S49" s="4"/>
      <c r="T49" s="4"/>
    </row>
    <row r="50" spans="2:20" ht="15.75" customHeight="1" x14ac:dyDescent="0.25">
      <c r="B50" s="4"/>
      <c r="C50" s="2"/>
      <c r="D50" s="2"/>
      <c r="E50" s="2"/>
      <c r="F50" s="4"/>
      <c r="G50" s="4"/>
      <c r="H50" s="4"/>
      <c r="I50" s="4"/>
      <c r="J50" s="4"/>
      <c r="K50" s="4"/>
      <c r="L50" s="4"/>
      <c r="M50" s="4"/>
      <c r="N50" s="4"/>
      <c r="O50" s="4"/>
      <c r="P50" s="4"/>
      <c r="Q50" s="4"/>
      <c r="R50" s="4"/>
      <c r="S50" s="4"/>
      <c r="T50" s="4"/>
    </row>
    <row r="51" spans="2:20" ht="15.75" customHeight="1" x14ac:dyDescent="0.25">
      <c r="B51" s="4"/>
      <c r="C51" s="2"/>
      <c r="D51" s="2"/>
      <c r="E51" s="2"/>
      <c r="F51" s="4"/>
      <c r="G51" s="4"/>
      <c r="H51" s="4"/>
      <c r="I51" s="4"/>
      <c r="J51" s="4"/>
      <c r="K51" s="4"/>
      <c r="L51" s="4"/>
      <c r="M51" s="4"/>
      <c r="N51" s="4"/>
      <c r="O51" s="4"/>
      <c r="P51" s="4"/>
      <c r="Q51" s="4"/>
      <c r="R51" s="4"/>
      <c r="S51" s="4"/>
      <c r="T51" s="4"/>
    </row>
    <row r="52" spans="2:20" ht="15.75" customHeight="1" x14ac:dyDescent="0.25">
      <c r="B52" s="4"/>
      <c r="C52" s="2"/>
      <c r="D52" s="2"/>
      <c r="E52" s="2"/>
      <c r="F52" s="4"/>
      <c r="G52" s="4"/>
      <c r="H52" s="4"/>
      <c r="I52" s="4"/>
      <c r="J52" s="4"/>
      <c r="K52" s="4"/>
      <c r="L52" s="4"/>
      <c r="M52" s="4"/>
      <c r="N52" s="4"/>
      <c r="O52" s="4"/>
      <c r="P52" s="4"/>
      <c r="Q52" s="4"/>
      <c r="R52" s="4"/>
      <c r="S52" s="4"/>
      <c r="T52" s="4"/>
    </row>
    <row r="53" spans="2:20" ht="15.75" customHeight="1" x14ac:dyDescent="0.25">
      <c r="B53" s="4"/>
      <c r="C53" s="2"/>
      <c r="D53" s="2"/>
      <c r="E53" s="2"/>
      <c r="F53" s="4"/>
      <c r="G53" s="4"/>
      <c r="H53" s="4"/>
      <c r="I53" s="4"/>
      <c r="J53" s="4"/>
      <c r="K53" s="4"/>
      <c r="L53" s="4"/>
      <c r="M53" s="4"/>
      <c r="N53" s="4"/>
      <c r="O53" s="4"/>
      <c r="P53" s="4"/>
      <c r="Q53" s="4"/>
      <c r="R53" s="4"/>
      <c r="S53" s="4"/>
      <c r="T53" s="4"/>
    </row>
    <row r="54" spans="2:20" ht="15.75" customHeight="1" x14ac:dyDescent="0.25">
      <c r="B54" s="4"/>
      <c r="C54" s="2"/>
      <c r="D54" s="2"/>
      <c r="E54" s="2"/>
      <c r="F54" s="4"/>
      <c r="G54" s="4"/>
      <c r="H54" s="4"/>
      <c r="I54" s="4"/>
      <c r="J54" s="4"/>
      <c r="K54" s="4"/>
      <c r="L54" s="4"/>
      <c r="M54" s="4"/>
      <c r="N54" s="4"/>
      <c r="O54" s="4"/>
      <c r="P54" s="4"/>
      <c r="Q54" s="4"/>
      <c r="R54" s="4"/>
      <c r="S54" s="4"/>
      <c r="T54" s="4"/>
    </row>
    <row r="55" spans="2:20" ht="15.75" customHeight="1" x14ac:dyDescent="0.25">
      <c r="B55" s="4"/>
      <c r="C55" s="2"/>
      <c r="D55" s="2"/>
      <c r="E55" s="2"/>
      <c r="F55" s="4"/>
      <c r="G55" s="4"/>
      <c r="H55" s="4"/>
      <c r="I55" s="4"/>
      <c r="J55" s="4"/>
      <c r="K55" s="4"/>
      <c r="L55" s="4"/>
      <c r="M55" s="4"/>
      <c r="N55" s="4"/>
      <c r="O55" s="4"/>
      <c r="P55" s="4"/>
      <c r="Q55" s="4"/>
      <c r="R55" s="4"/>
      <c r="S55" s="4"/>
      <c r="T55" s="4"/>
    </row>
    <row r="56" spans="2:20" ht="15.75" customHeight="1" x14ac:dyDescent="0.25">
      <c r="B56" s="4"/>
      <c r="C56" s="2"/>
      <c r="D56" s="2"/>
      <c r="E56" s="2"/>
      <c r="F56" s="4"/>
      <c r="G56" s="4"/>
      <c r="H56" s="4"/>
      <c r="I56" s="4"/>
      <c r="J56" s="4"/>
      <c r="K56" s="4"/>
      <c r="L56" s="4"/>
      <c r="M56" s="4"/>
      <c r="N56" s="4"/>
      <c r="O56" s="4"/>
      <c r="P56" s="4"/>
      <c r="Q56" s="4"/>
      <c r="R56" s="4"/>
      <c r="S56" s="4"/>
      <c r="T56" s="4"/>
    </row>
    <row r="57" spans="2:20" ht="15.75" customHeight="1" x14ac:dyDescent="0.25">
      <c r="B57" s="4"/>
      <c r="C57" s="2"/>
      <c r="D57" s="2"/>
      <c r="E57" s="2"/>
      <c r="F57" s="4"/>
      <c r="G57" s="4"/>
      <c r="H57" s="4"/>
      <c r="I57" s="4"/>
      <c r="J57" s="4"/>
      <c r="K57" s="4"/>
      <c r="L57" s="4"/>
      <c r="M57" s="4"/>
      <c r="N57" s="4"/>
      <c r="O57" s="4"/>
      <c r="P57" s="4"/>
      <c r="Q57" s="4"/>
      <c r="R57" s="4"/>
      <c r="S57" s="4"/>
      <c r="T57" s="4"/>
    </row>
    <row r="58" spans="2:20" ht="15.75" customHeight="1" x14ac:dyDescent="0.25">
      <c r="B58" s="4"/>
      <c r="C58" s="2"/>
      <c r="D58" s="2"/>
      <c r="E58" s="2"/>
      <c r="F58" s="4"/>
      <c r="G58" s="4"/>
      <c r="H58" s="4"/>
      <c r="I58" s="4"/>
      <c r="J58" s="4"/>
      <c r="K58" s="4"/>
      <c r="L58" s="4"/>
      <c r="M58" s="4"/>
      <c r="N58" s="4"/>
      <c r="O58" s="4"/>
      <c r="P58" s="4"/>
      <c r="Q58" s="4"/>
      <c r="R58" s="4"/>
      <c r="S58" s="4"/>
      <c r="T58" s="4"/>
    </row>
    <row r="59" spans="2:20" ht="15.75" customHeight="1" x14ac:dyDescent="0.25">
      <c r="B59" s="4"/>
      <c r="C59" s="2"/>
      <c r="D59" s="2"/>
      <c r="E59" s="2"/>
      <c r="F59" s="4"/>
      <c r="G59" s="4"/>
      <c r="H59" s="4"/>
      <c r="I59" s="4"/>
      <c r="J59" s="4"/>
      <c r="K59" s="4"/>
      <c r="L59" s="4"/>
      <c r="M59" s="4"/>
      <c r="N59" s="4"/>
      <c r="O59" s="4"/>
      <c r="P59" s="4"/>
      <c r="Q59" s="4"/>
      <c r="R59" s="4"/>
      <c r="S59" s="4"/>
      <c r="T59" s="4"/>
    </row>
    <row r="60" spans="2:20" ht="15.75" customHeight="1" x14ac:dyDescent="0.25">
      <c r="B60" s="4"/>
      <c r="C60" s="2"/>
      <c r="D60" s="2"/>
      <c r="E60" s="2"/>
      <c r="F60" s="4"/>
      <c r="G60" s="4"/>
      <c r="H60" s="4"/>
      <c r="I60" s="4"/>
      <c r="J60" s="4"/>
      <c r="K60" s="4"/>
      <c r="L60" s="4"/>
      <c r="M60" s="4"/>
      <c r="N60" s="4"/>
      <c r="O60" s="4"/>
      <c r="P60" s="4"/>
      <c r="Q60" s="4"/>
      <c r="R60" s="4"/>
      <c r="S60" s="4"/>
      <c r="T60" s="4"/>
    </row>
    <row r="61" spans="2:20" ht="15.75" customHeight="1" x14ac:dyDescent="0.25">
      <c r="B61" s="4"/>
      <c r="C61" s="2"/>
      <c r="D61" s="2"/>
      <c r="E61" s="2"/>
      <c r="F61" s="4"/>
      <c r="G61" s="4"/>
      <c r="H61" s="4"/>
      <c r="I61" s="4"/>
      <c r="J61" s="4"/>
      <c r="K61" s="4"/>
      <c r="L61" s="4"/>
      <c r="M61" s="4"/>
      <c r="N61" s="4"/>
      <c r="O61" s="4"/>
      <c r="P61" s="4"/>
      <c r="Q61" s="4"/>
      <c r="R61" s="4"/>
      <c r="S61" s="4"/>
      <c r="T61" s="4"/>
    </row>
    <row r="62" spans="2:20" ht="15.75" customHeight="1" x14ac:dyDescent="0.25">
      <c r="B62" s="4"/>
      <c r="C62" s="2"/>
      <c r="D62" s="2"/>
      <c r="E62" s="2"/>
      <c r="F62" s="4"/>
      <c r="G62" s="4"/>
      <c r="H62" s="4"/>
      <c r="I62" s="4"/>
      <c r="J62" s="4"/>
      <c r="K62" s="4"/>
      <c r="L62" s="4"/>
      <c r="M62" s="4"/>
      <c r="N62" s="4"/>
      <c r="O62" s="4"/>
      <c r="P62" s="4"/>
      <c r="Q62" s="4"/>
      <c r="R62" s="4"/>
      <c r="S62" s="4"/>
      <c r="T62" s="4"/>
    </row>
    <row r="63" spans="2:20" ht="15.75" customHeight="1" x14ac:dyDescent="0.25">
      <c r="B63" s="4"/>
      <c r="C63" s="2"/>
      <c r="D63" s="2"/>
      <c r="E63" s="2"/>
      <c r="F63" s="4"/>
      <c r="G63" s="4"/>
      <c r="H63" s="4"/>
      <c r="I63" s="4"/>
      <c r="J63" s="4"/>
      <c r="K63" s="4"/>
      <c r="L63" s="4"/>
      <c r="M63" s="4"/>
      <c r="N63" s="4"/>
      <c r="O63" s="4"/>
      <c r="P63" s="4"/>
      <c r="Q63" s="4"/>
      <c r="R63" s="4"/>
      <c r="S63" s="4"/>
      <c r="T63" s="4"/>
    </row>
    <row r="64" spans="2:20" ht="15.75" customHeight="1" x14ac:dyDescent="0.25">
      <c r="B64" s="4"/>
      <c r="C64" s="2"/>
      <c r="D64" s="2"/>
      <c r="E64" s="2"/>
      <c r="F64" s="4"/>
      <c r="G64" s="4"/>
      <c r="H64" s="4"/>
      <c r="I64" s="4"/>
      <c r="J64" s="4"/>
      <c r="K64" s="4"/>
      <c r="L64" s="4"/>
      <c r="M64" s="4"/>
      <c r="N64" s="4"/>
      <c r="O64" s="4"/>
      <c r="P64" s="4"/>
      <c r="Q64" s="4"/>
      <c r="R64" s="4"/>
      <c r="S64" s="4"/>
      <c r="T64" s="4"/>
    </row>
    <row r="65" spans="2:20" ht="15.75" customHeight="1" x14ac:dyDescent="0.25">
      <c r="B65" s="4"/>
      <c r="C65" s="2"/>
      <c r="D65" s="2"/>
      <c r="E65" s="2"/>
      <c r="F65" s="4"/>
      <c r="G65" s="4"/>
      <c r="H65" s="4"/>
      <c r="I65" s="4"/>
      <c r="J65" s="4"/>
      <c r="K65" s="4"/>
      <c r="L65" s="4"/>
      <c r="M65" s="4"/>
      <c r="N65" s="4"/>
      <c r="O65" s="4"/>
      <c r="P65" s="4"/>
      <c r="Q65" s="4"/>
      <c r="R65" s="4"/>
      <c r="S65" s="4"/>
      <c r="T65" s="4"/>
    </row>
    <row r="66" spans="2:20" ht="15.75" customHeight="1" x14ac:dyDescent="0.25">
      <c r="B66" s="4"/>
      <c r="C66" s="2"/>
      <c r="D66" s="2"/>
      <c r="E66" s="2"/>
      <c r="F66" s="4"/>
      <c r="G66" s="4"/>
      <c r="H66" s="4"/>
      <c r="I66" s="4"/>
      <c r="J66" s="4"/>
      <c r="K66" s="4"/>
      <c r="L66" s="4"/>
      <c r="M66" s="4"/>
      <c r="N66" s="4"/>
      <c r="O66" s="4"/>
      <c r="P66" s="4"/>
      <c r="Q66" s="4"/>
      <c r="R66" s="4"/>
      <c r="S66" s="4"/>
      <c r="T66" s="4"/>
    </row>
    <row r="67" spans="2:20" ht="15.75" customHeight="1" x14ac:dyDescent="0.25">
      <c r="B67" s="4"/>
      <c r="C67" s="2"/>
      <c r="D67" s="2"/>
      <c r="E67" s="2"/>
      <c r="F67" s="4"/>
      <c r="G67" s="4"/>
      <c r="H67" s="4"/>
      <c r="I67" s="4"/>
      <c r="J67" s="4"/>
      <c r="K67" s="4"/>
      <c r="L67" s="4"/>
      <c r="M67" s="4"/>
      <c r="N67" s="4"/>
      <c r="O67" s="4"/>
      <c r="P67" s="4"/>
      <c r="Q67" s="4"/>
      <c r="R67" s="4"/>
      <c r="S67" s="4"/>
      <c r="T67" s="4"/>
    </row>
    <row r="68" spans="2:20" ht="15.75" customHeight="1" x14ac:dyDescent="0.25">
      <c r="B68" s="4"/>
      <c r="C68" s="2"/>
      <c r="D68" s="2"/>
      <c r="E68" s="2"/>
      <c r="F68" s="4"/>
      <c r="G68" s="4"/>
      <c r="H68" s="4"/>
      <c r="I68" s="4"/>
      <c r="J68" s="4"/>
      <c r="K68" s="4"/>
      <c r="L68" s="4"/>
      <c r="M68" s="4"/>
      <c r="N68" s="4"/>
      <c r="O68" s="4"/>
      <c r="P68" s="4"/>
      <c r="Q68" s="4"/>
      <c r="R68" s="4"/>
      <c r="S68" s="4"/>
      <c r="T68" s="4"/>
    </row>
    <row r="69" spans="2:20" ht="15.75" customHeight="1" x14ac:dyDescent="0.25">
      <c r="B69" s="4"/>
      <c r="C69" s="2"/>
      <c r="D69" s="2"/>
      <c r="E69" s="2"/>
      <c r="F69" s="4"/>
      <c r="G69" s="4"/>
      <c r="H69" s="4"/>
      <c r="I69" s="4"/>
      <c r="J69" s="4"/>
      <c r="K69" s="4"/>
      <c r="L69" s="4"/>
      <c r="M69" s="4"/>
      <c r="N69" s="4"/>
      <c r="O69" s="4"/>
      <c r="P69" s="4"/>
      <c r="Q69" s="4"/>
      <c r="R69" s="4"/>
      <c r="S69" s="4"/>
      <c r="T69" s="4"/>
    </row>
    <row r="70" spans="2:20" ht="15.75" customHeight="1" x14ac:dyDescent="0.25">
      <c r="B70" s="4"/>
      <c r="C70" s="2"/>
      <c r="D70" s="2"/>
      <c r="E70" s="2"/>
      <c r="F70" s="4"/>
      <c r="G70" s="4"/>
      <c r="H70" s="4"/>
      <c r="I70" s="4"/>
      <c r="J70" s="4"/>
      <c r="K70" s="4"/>
      <c r="L70" s="4"/>
      <c r="M70" s="4"/>
      <c r="N70" s="4"/>
      <c r="O70" s="4"/>
      <c r="P70" s="4"/>
      <c r="Q70" s="4"/>
      <c r="R70" s="4"/>
      <c r="S70" s="4"/>
      <c r="T70" s="4"/>
    </row>
    <row r="71" spans="2:20" ht="15.75" customHeight="1" x14ac:dyDescent="0.25">
      <c r="B71" s="4"/>
      <c r="C71" s="2"/>
      <c r="D71" s="2"/>
      <c r="E71" s="2"/>
      <c r="F71" s="4"/>
      <c r="G71" s="4"/>
      <c r="H71" s="4"/>
      <c r="I71" s="4"/>
      <c r="J71" s="4"/>
      <c r="K71" s="4"/>
      <c r="L71" s="4"/>
      <c r="M71" s="4"/>
      <c r="N71" s="4"/>
      <c r="O71" s="4"/>
      <c r="P71" s="4"/>
      <c r="Q71" s="4"/>
      <c r="R71" s="4"/>
      <c r="S71" s="4"/>
      <c r="T71" s="4"/>
    </row>
    <row r="72" spans="2:20" ht="15.75" customHeight="1" x14ac:dyDescent="0.25">
      <c r="B72" s="4"/>
      <c r="C72" s="2"/>
      <c r="D72" s="2"/>
      <c r="E72" s="2"/>
      <c r="F72" s="4"/>
      <c r="G72" s="4"/>
      <c r="H72" s="4"/>
      <c r="I72" s="4"/>
      <c r="J72" s="4"/>
      <c r="K72" s="4"/>
      <c r="L72" s="4"/>
      <c r="M72" s="4"/>
      <c r="N72" s="4"/>
      <c r="O72" s="4"/>
      <c r="P72" s="4"/>
      <c r="Q72" s="4"/>
      <c r="R72" s="4"/>
      <c r="S72" s="4"/>
      <c r="T72" s="4"/>
    </row>
    <row r="73" spans="2:20" ht="15.75" customHeight="1" x14ac:dyDescent="0.25">
      <c r="B73" s="4"/>
      <c r="C73" s="2"/>
      <c r="D73" s="2"/>
      <c r="E73" s="2"/>
      <c r="F73" s="4"/>
      <c r="G73" s="4"/>
      <c r="H73" s="4"/>
      <c r="I73" s="4"/>
      <c r="J73" s="4"/>
      <c r="K73" s="4"/>
      <c r="L73" s="4"/>
      <c r="M73" s="4"/>
      <c r="N73" s="4"/>
      <c r="O73" s="4"/>
      <c r="P73" s="4"/>
      <c r="Q73" s="4"/>
      <c r="R73" s="4"/>
      <c r="S73" s="4"/>
      <c r="T73" s="4"/>
    </row>
    <row r="74" spans="2:20" ht="15.75" customHeight="1" x14ac:dyDescent="0.25">
      <c r="B74" s="4"/>
      <c r="C74" s="2"/>
      <c r="D74" s="2"/>
      <c r="E74" s="2"/>
      <c r="F74" s="4"/>
      <c r="G74" s="4"/>
      <c r="H74" s="4"/>
      <c r="I74" s="4"/>
      <c r="J74" s="4"/>
      <c r="K74" s="4"/>
      <c r="L74" s="4"/>
      <c r="M74" s="4"/>
      <c r="N74" s="4"/>
      <c r="O74" s="4"/>
      <c r="P74" s="4"/>
      <c r="Q74" s="4"/>
      <c r="R74" s="4"/>
      <c r="S74" s="4"/>
      <c r="T74" s="4"/>
    </row>
    <row r="75" spans="2:20" ht="15.75" customHeight="1" x14ac:dyDescent="0.25">
      <c r="B75" s="4"/>
      <c r="C75" s="2"/>
      <c r="D75" s="2"/>
      <c r="E75" s="2"/>
      <c r="F75" s="4"/>
      <c r="G75" s="4"/>
      <c r="H75" s="4"/>
      <c r="I75" s="4"/>
      <c r="J75" s="4"/>
      <c r="K75" s="4"/>
      <c r="L75" s="4"/>
      <c r="M75" s="4"/>
      <c r="N75" s="4"/>
      <c r="O75" s="4"/>
      <c r="P75" s="4"/>
      <c r="Q75" s="4"/>
      <c r="R75" s="4"/>
      <c r="S75" s="4"/>
      <c r="T75" s="4"/>
    </row>
    <row r="76" spans="2:20" ht="15.75" customHeight="1" x14ac:dyDescent="0.25">
      <c r="B76" s="4"/>
      <c r="C76" s="2"/>
      <c r="D76" s="2"/>
      <c r="E76" s="2"/>
      <c r="F76" s="4"/>
      <c r="G76" s="4"/>
      <c r="H76" s="4"/>
      <c r="I76" s="4"/>
      <c r="J76" s="4"/>
      <c r="K76" s="4"/>
      <c r="L76" s="4"/>
      <c r="M76" s="4"/>
      <c r="N76" s="4"/>
      <c r="O76" s="4"/>
      <c r="P76" s="4"/>
      <c r="Q76" s="4"/>
      <c r="R76" s="4"/>
      <c r="S76" s="4"/>
      <c r="T76" s="4"/>
    </row>
    <row r="77" spans="2:20" ht="15.75" customHeight="1" x14ac:dyDescent="0.25">
      <c r="B77" s="4"/>
      <c r="C77" s="2"/>
      <c r="D77" s="2"/>
      <c r="E77" s="2"/>
      <c r="F77" s="4"/>
      <c r="G77" s="4"/>
      <c r="H77" s="4"/>
      <c r="I77" s="4"/>
      <c r="J77" s="4"/>
      <c r="K77" s="4"/>
      <c r="L77" s="4"/>
      <c r="M77" s="4"/>
      <c r="N77" s="4"/>
      <c r="O77" s="4"/>
      <c r="P77" s="4"/>
      <c r="Q77" s="4"/>
      <c r="R77" s="4"/>
      <c r="S77" s="4"/>
      <c r="T77" s="4"/>
    </row>
    <row r="78" spans="2:20" ht="15.75" customHeight="1" x14ac:dyDescent="0.25">
      <c r="B78" s="4"/>
      <c r="C78" s="2"/>
      <c r="D78" s="2"/>
      <c r="E78" s="2"/>
      <c r="F78" s="4"/>
      <c r="G78" s="4"/>
      <c r="H78" s="4"/>
      <c r="I78" s="4"/>
      <c r="J78" s="4"/>
      <c r="K78" s="4"/>
      <c r="L78" s="4"/>
      <c r="M78" s="4"/>
      <c r="N78" s="4"/>
      <c r="O78" s="4"/>
      <c r="P78" s="4"/>
      <c r="Q78" s="4"/>
      <c r="R78" s="4"/>
      <c r="S78" s="4"/>
      <c r="T78" s="4"/>
    </row>
    <row r="79" spans="2:20" ht="15.75" customHeight="1" x14ac:dyDescent="0.25">
      <c r="B79" s="4"/>
      <c r="C79" s="2"/>
      <c r="D79" s="2"/>
      <c r="E79" s="2"/>
      <c r="F79" s="4"/>
      <c r="G79" s="4"/>
      <c r="H79" s="4"/>
      <c r="I79" s="4"/>
      <c r="J79" s="4"/>
      <c r="K79" s="4"/>
      <c r="L79" s="4"/>
      <c r="M79" s="4"/>
      <c r="N79" s="4"/>
      <c r="O79" s="4"/>
      <c r="P79" s="4"/>
      <c r="Q79" s="4"/>
      <c r="R79" s="4"/>
      <c r="S79" s="4"/>
      <c r="T79" s="4"/>
    </row>
    <row r="80" spans="2:20" ht="15.75" customHeight="1" x14ac:dyDescent="0.25">
      <c r="B80" s="4"/>
      <c r="C80" s="2"/>
      <c r="D80" s="2"/>
      <c r="E80" s="2"/>
      <c r="F80" s="4"/>
      <c r="G80" s="4"/>
      <c r="H80" s="4"/>
      <c r="I80" s="4"/>
      <c r="J80" s="4"/>
      <c r="K80" s="4"/>
      <c r="L80" s="4"/>
      <c r="M80" s="4"/>
      <c r="N80" s="4"/>
      <c r="O80" s="4"/>
      <c r="P80" s="4"/>
      <c r="Q80" s="4"/>
      <c r="R80" s="4"/>
      <c r="S80" s="4"/>
      <c r="T80" s="4"/>
    </row>
    <row r="81" spans="2:20" ht="15.75" customHeight="1" x14ac:dyDescent="0.25">
      <c r="B81" s="4"/>
      <c r="C81" s="2"/>
      <c r="D81" s="2"/>
      <c r="E81" s="2"/>
      <c r="F81" s="4"/>
      <c r="G81" s="4"/>
      <c r="H81" s="4"/>
      <c r="I81" s="4"/>
      <c r="J81" s="4"/>
      <c r="K81" s="4"/>
      <c r="L81" s="4"/>
      <c r="M81" s="4"/>
      <c r="N81" s="4"/>
      <c r="O81" s="4"/>
      <c r="P81" s="4"/>
      <c r="Q81" s="4"/>
      <c r="R81" s="4"/>
      <c r="S81" s="4"/>
      <c r="T81" s="4"/>
    </row>
    <row r="82" spans="2:20" ht="15.75" customHeight="1" x14ac:dyDescent="0.25">
      <c r="B82" s="4"/>
      <c r="C82" s="2"/>
      <c r="D82" s="2"/>
      <c r="E82" s="2"/>
      <c r="F82" s="4"/>
      <c r="G82" s="4"/>
      <c r="H82" s="4"/>
      <c r="I82" s="4"/>
      <c r="J82" s="4"/>
      <c r="K82" s="4"/>
      <c r="L82" s="4"/>
      <c r="M82" s="4"/>
      <c r="N82" s="4"/>
      <c r="O82" s="4"/>
      <c r="P82" s="4"/>
      <c r="Q82" s="4"/>
      <c r="R82" s="4"/>
      <c r="S82" s="4"/>
      <c r="T82" s="4"/>
    </row>
    <row r="83" spans="2:20" ht="15.75" customHeight="1" x14ac:dyDescent="0.25">
      <c r="B83" s="4"/>
      <c r="C83" s="2"/>
      <c r="D83" s="2"/>
      <c r="E83" s="2"/>
      <c r="F83" s="4"/>
      <c r="G83" s="4"/>
      <c r="H83" s="4"/>
      <c r="I83" s="4"/>
      <c r="J83" s="4"/>
      <c r="K83" s="4"/>
      <c r="L83" s="4"/>
      <c r="M83" s="4"/>
      <c r="N83" s="4"/>
      <c r="O83" s="4"/>
      <c r="P83" s="4"/>
      <c r="Q83" s="4"/>
      <c r="R83" s="4"/>
      <c r="S83" s="4"/>
      <c r="T83" s="4"/>
    </row>
    <row r="84" spans="2:20" ht="15.75" customHeight="1" x14ac:dyDescent="0.25">
      <c r="B84" s="4"/>
      <c r="C84" s="2"/>
      <c r="D84" s="2"/>
      <c r="E84" s="2"/>
      <c r="F84" s="4"/>
      <c r="G84" s="4"/>
      <c r="H84" s="4"/>
      <c r="I84" s="4"/>
      <c r="J84" s="4"/>
      <c r="K84" s="4"/>
      <c r="L84" s="4"/>
      <c r="M84" s="4"/>
      <c r="N84" s="4"/>
      <c r="O84" s="4"/>
      <c r="P84" s="4"/>
      <c r="Q84" s="4"/>
      <c r="R84" s="4"/>
      <c r="S84" s="4"/>
      <c r="T84" s="4"/>
    </row>
    <row r="85" spans="2:20" ht="15.75" customHeight="1" x14ac:dyDescent="0.25">
      <c r="C85" s="2"/>
      <c r="D85" s="2"/>
      <c r="E85" s="2"/>
    </row>
    <row r="86" spans="2:20" ht="15.75" customHeight="1" x14ac:dyDescent="0.25">
      <c r="C86" s="2"/>
      <c r="D86" s="2"/>
      <c r="E86" s="2"/>
    </row>
    <row r="87" spans="2:20" ht="15.75" customHeight="1" x14ac:dyDescent="0.25">
      <c r="C87" s="2"/>
      <c r="D87" s="2"/>
      <c r="E87" s="2"/>
    </row>
    <row r="88" spans="2:20" ht="15.75" customHeight="1" x14ac:dyDescent="0.25">
      <c r="C88" s="2"/>
      <c r="D88" s="2"/>
      <c r="E88" s="2"/>
    </row>
    <row r="89" spans="2:20" ht="15.75" customHeight="1" x14ac:dyDescent="0.25">
      <c r="C89" s="2"/>
      <c r="D89" s="2"/>
      <c r="E89" s="2"/>
    </row>
    <row r="90" spans="2:20" ht="15.75" customHeight="1" x14ac:dyDescent="0.25">
      <c r="C90" s="2"/>
      <c r="D90" s="2"/>
      <c r="E90" s="2"/>
    </row>
    <row r="91" spans="2:20" ht="15.75" customHeight="1" x14ac:dyDescent="0.25">
      <c r="C91" s="2"/>
      <c r="D91" s="2"/>
      <c r="E91" s="2"/>
    </row>
    <row r="92" spans="2:20" ht="15.75" customHeight="1" x14ac:dyDescent="0.25">
      <c r="C92" s="2"/>
      <c r="D92" s="2"/>
      <c r="E92" s="2"/>
    </row>
    <row r="93" spans="2:20" ht="15.75" customHeight="1" x14ac:dyDescent="0.25">
      <c r="C93" s="2"/>
      <c r="D93" s="2"/>
      <c r="E93" s="2"/>
    </row>
    <row r="94" spans="2:20" ht="15.75" customHeight="1" x14ac:dyDescent="0.25">
      <c r="C94" s="2"/>
      <c r="D94" s="2"/>
      <c r="E94" s="2"/>
    </row>
    <row r="95" spans="2:20" ht="15.75" customHeight="1" x14ac:dyDescent="0.25">
      <c r="C95" s="2"/>
      <c r="D95" s="2"/>
      <c r="E95" s="2"/>
    </row>
    <row r="96" spans="2:20" ht="15.75" customHeight="1" x14ac:dyDescent="0.25">
      <c r="C96" s="2"/>
      <c r="D96" s="2"/>
      <c r="E96" s="2"/>
    </row>
    <row r="97" spans="3:5" ht="15.75" customHeight="1" x14ac:dyDescent="0.25">
      <c r="C97" s="2"/>
      <c r="D97" s="2"/>
      <c r="E97" s="2"/>
    </row>
    <row r="98" spans="3:5" ht="15.75" customHeight="1" x14ac:dyDescent="0.25">
      <c r="C98" s="2"/>
      <c r="D98" s="2"/>
      <c r="E98" s="2"/>
    </row>
    <row r="99" spans="3:5" ht="15.75" customHeight="1" x14ac:dyDescent="0.25">
      <c r="C99" s="2"/>
      <c r="D99" s="2"/>
      <c r="E99" s="2"/>
    </row>
    <row r="100" spans="3:5" ht="15.75" customHeight="1" x14ac:dyDescent="0.25">
      <c r="C100" s="2"/>
      <c r="D100" s="2"/>
      <c r="E100" s="2"/>
    </row>
    <row r="101" spans="3:5" ht="15.75" customHeight="1" x14ac:dyDescent="0.25">
      <c r="C101" s="2"/>
      <c r="D101" s="2"/>
      <c r="E101" s="2"/>
    </row>
    <row r="102" spans="3:5" ht="15.75" customHeight="1" x14ac:dyDescent="0.25">
      <c r="C102" s="2"/>
      <c r="D102" s="2"/>
      <c r="E102" s="2"/>
    </row>
    <row r="103" spans="3:5" ht="15.75" customHeight="1" x14ac:dyDescent="0.25">
      <c r="C103" s="2"/>
      <c r="D103" s="2"/>
      <c r="E103" s="2"/>
    </row>
    <row r="104" spans="3:5" ht="15.75" customHeight="1" x14ac:dyDescent="0.25">
      <c r="C104" s="2"/>
      <c r="D104" s="2"/>
      <c r="E104" s="2"/>
    </row>
    <row r="105" spans="3:5" ht="15.75" customHeight="1" x14ac:dyDescent="0.25">
      <c r="C105" s="2"/>
      <c r="D105" s="2"/>
      <c r="E105" s="2"/>
    </row>
    <row r="106" spans="3:5" ht="15.75" customHeight="1" x14ac:dyDescent="0.25">
      <c r="C106" s="2"/>
      <c r="D106" s="2"/>
      <c r="E106" s="2"/>
    </row>
    <row r="107" spans="3:5" ht="15.75" customHeight="1" x14ac:dyDescent="0.25">
      <c r="C107" s="2"/>
      <c r="D107" s="2"/>
      <c r="E107" s="2"/>
    </row>
    <row r="108" spans="3:5" ht="15.75" customHeight="1" x14ac:dyDescent="0.25">
      <c r="C108" s="2"/>
      <c r="D108" s="2"/>
      <c r="E108" s="2"/>
    </row>
    <row r="109" spans="3:5" ht="15.75" customHeight="1" x14ac:dyDescent="0.25">
      <c r="C109" s="2"/>
      <c r="D109" s="2"/>
      <c r="E109" s="2"/>
    </row>
    <row r="110" spans="3:5" ht="15.75" customHeight="1" x14ac:dyDescent="0.25">
      <c r="C110" s="2"/>
      <c r="D110" s="2"/>
      <c r="E110" s="2"/>
    </row>
    <row r="111" spans="3:5" ht="15.75" customHeight="1" x14ac:dyDescent="0.25">
      <c r="C111" s="2"/>
      <c r="D111" s="2"/>
      <c r="E111" s="2"/>
    </row>
    <row r="112" spans="3:5" ht="15.75" customHeight="1" x14ac:dyDescent="0.25">
      <c r="C112" s="2"/>
      <c r="D112" s="2"/>
      <c r="E112" s="2"/>
    </row>
    <row r="113" spans="3:5" ht="15.75" customHeight="1" x14ac:dyDescent="0.25">
      <c r="C113" s="2"/>
      <c r="D113" s="2"/>
      <c r="E113" s="2"/>
    </row>
    <row r="114" spans="3:5" ht="15.75" customHeight="1" x14ac:dyDescent="0.25">
      <c r="C114" s="2"/>
      <c r="D114" s="2"/>
      <c r="E114" s="2"/>
    </row>
    <row r="115" spans="3:5" ht="15.75" customHeight="1" x14ac:dyDescent="0.25">
      <c r="C115" s="2"/>
      <c r="D115" s="2"/>
      <c r="E115" s="2"/>
    </row>
    <row r="116" spans="3:5" ht="15.75" customHeight="1" x14ac:dyDescent="0.25">
      <c r="C116" s="2"/>
      <c r="D116" s="2"/>
      <c r="E116" s="2"/>
    </row>
    <row r="117" spans="3:5" ht="15.75" customHeight="1" x14ac:dyDescent="0.25">
      <c r="C117" s="2"/>
      <c r="D117" s="2"/>
      <c r="E117" s="2"/>
    </row>
    <row r="118" spans="3:5" ht="15.75" customHeight="1" x14ac:dyDescent="0.25">
      <c r="C118" s="2"/>
      <c r="D118" s="2"/>
      <c r="E118" s="2"/>
    </row>
    <row r="119" spans="3:5" ht="15.75" customHeight="1" x14ac:dyDescent="0.25">
      <c r="C119" s="2"/>
      <c r="D119" s="2"/>
      <c r="E119" s="2"/>
    </row>
    <row r="120" spans="3:5" ht="15.75" customHeight="1" x14ac:dyDescent="0.25">
      <c r="C120" s="2"/>
      <c r="D120" s="2"/>
      <c r="E120" s="2"/>
    </row>
    <row r="121" spans="3:5" ht="15.75" customHeight="1" x14ac:dyDescent="0.25">
      <c r="C121" s="2"/>
      <c r="D121" s="2"/>
      <c r="E121" s="2"/>
    </row>
    <row r="122" spans="3:5" ht="15.75" customHeight="1" x14ac:dyDescent="0.25">
      <c r="C122" s="2"/>
      <c r="D122" s="2"/>
      <c r="E122" s="2"/>
    </row>
    <row r="123" spans="3:5" ht="15.75" customHeight="1" x14ac:dyDescent="0.25">
      <c r="C123" s="2"/>
      <c r="D123" s="2"/>
      <c r="E123" s="2"/>
    </row>
    <row r="124" spans="3:5" ht="15.75" customHeight="1" x14ac:dyDescent="0.25">
      <c r="C124" s="2"/>
      <c r="D124" s="2"/>
      <c r="E124" s="2"/>
    </row>
    <row r="125" spans="3:5" ht="15.75" customHeight="1" x14ac:dyDescent="0.25">
      <c r="C125" s="2"/>
      <c r="D125" s="2"/>
      <c r="E125" s="2"/>
    </row>
    <row r="126" spans="3:5" ht="15.75" customHeight="1" x14ac:dyDescent="0.25">
      <c r="C126" s="2"/>
      <c r="D126" s="2"/>
      <c r="E126" s="2"/>
    </row>
    <row r="127" spans="3:5" ht="15.75" customHeight="1" x14ac:dyDescent="0.25">
      <c r="C127" s="2"/>
      <c r="D127" s="2"/>
      <c r="E127" s="2"/>
    </row>
    <row r="128" spans="3:5" ht="15.75" customHeight="1" x14ac:dyDescent="0.25">
      <c r="C128" s="2"/>
      <c r="D128" s="2"/>
      <c r="E128" s="2"/>
    </row>
    <row r="129" spans="3:5" ht="15.75" customHeight="1" x14ac:dyDescent="0.25">
      <c r="C129" s="2"/>
      <c r="D129" s="2"/>
      <c r="E129" s="2"/>
    </row>
    <row r="130" spans="3:5" ht="15.75" customHeight="1" x14ac:dyDescent="0.25">
      <c r="C130" s="2"/>
      <c r="D130" s="2"/>
      <c r="E130" s="2"/>
    </row>
    <row r="131" spans="3:5" ht="15.75" customHeight="1" x14ac:dyDescent="0.25">
      <c r="C131" s="2"/>
      <c r="D131" s="2"/>
      <c r="E131" s="2"/>
    </row>
    <row r="132" spans="3:5" ht="15.75" customHeight="1" x14ac:dyDescent="0.25">
      <c r="C132" s="2"/>
      <c r="D132" s="2"/>
      <c r="E132" s="2"/>
    </row>
    <row r="133" spans="3:5" ht="15.75" customHeight="1" x14ac:dyDescent="0.25">
      <c r="C133" s="2"/>
      <c r="D133" s="2"/>
      <c r="E133" s="2"/>
    </row>
    <row r="134" spans="3:5" ht="15.75" customHeight="1" x14ac:dyDescent="0.25">
      <c r="C134" s="2"/>
      <c r="D134" s="2"/>
      <c r="E134" s="2"/>
    </row>
    <row r="135" spans="3:5" ht="15.75" customHeight="1" x14ac:dyDescent="0.25">
      <c r="C135" s="2"/>
      <c r="D135" s="2"/>
      <c r="E135" s="2"/>
    </row>
    <row r="136" spans="3:5" ht="15.75" customHeight="1" x14ac:dyDescent="0.25">
      <c r="C136" s="2"/>
      <c r="D136" s="2"/>
      <c r="E136" s="2"/>
    </row>
    <row r="137" spans="3:5" ht="15.75" customHeight="1" x14ac:dyDescent="0.25">
      <c r="C137" s="2"/>
      <c r="D137" s="2"/>
      <c r="E137" s="2"/>
    </row>
    <row r="138" spans="3:5" ht="15.75" customHeight="1" x14ac:dyDescent="0.25">
      <c r="C138" s="2"/>
      <c r="D138" s="2"/>
      <c r="E138" s="2"/>
    </row>
    <row r="139" spans="3:5" ht="15.75" customHeight="1" x14ac:dyDescent="0.25">
      <c r="C139" s="2"/>
      <c r="D139" s="2"/>
      <c r="E139" s="2"/>
    </row>
    <row r="140" spans="3:5" ht="15.75" customHeight="1" x14ac:dyDescent="0.25">
      <c r="C140" s="2"/>
      <c r="D140" s="2"/>
      <c r="E140" s="2"/>
    </row>
    <row r="141" spans="3:5" ht="15.75" customHeight="1" x14ac:dyDescent="0.25">
      <c r="C141" s="2"/>
      <c r="D141" s="2"/>
      <c r="E141" s="2"/>
    </row>
    <row r="142" spans="3:5" ht="15.75" customHeight="1" x14ac:dyDescent="0.25">
      <c r="C142" s="2"/>
      <c r="D142" s="2"/>
      <c r="E142" s="2"/>
    </row>
    <row r="143" spans="3:5" ht="15.75" customHeight="1" x14ac:dyDescent="0.25">
      <c r="C143" s="2"/>
      <c r="D143" s="2"/>
      <c r="E143" s="2"/>
    </row>
    <row r="144" spans="3:5" ht="15.75" customHeight="1" x14ac:dyDescent="0.25">
      <c r="C144" s="2"/>
      <c r="D144" s="2"/>
      <c r="E144" s="2"/>
    </row>
    <row r="145" spans="3:5" ht="15.75" customHeight="1" x14ac:dyDescent="0.25">
      <c r="C145" s="2"/>
      <c r="D145" s="2"/>
      <c r="E145" s="2"/>
    </row>
    <row r="146" spans="3:5" ht="15.75" customHeight="1" x14ac:dyDescent="0.25">
      <c r="C146" s="2"/>
      <c r="D146" s="2"/>
      <c r="E146" s="2"/>
    </row>
    <row r="147" spans="3:5" ht="15.75" customHeight="1" x14ac:dyDescent="0.25">
      <c r="C147" s="2"/>
      <c r="D147" s="2"/>
      <c r="E147" s="2"/>
    </row>
    <row r="148" spans="3:5" ht="15.75" customHeight="1" x14ac:dyDescent="0.25">
      <c r="C148" s="2"/>
      <c r="D148" s="2"/>
      <c r="E148" s="2"/>
    </row>
    <row r="149" spans="3:5" ht="15.75" customHeight="1" x14ac:dyDescent="0.25">
      <c r="C149" s="2"/>
      <c r="D149" s="2"/>
      <c r="E149" s="2"/>
    </row>
    <row r="150" spans="3:5" ht="15.75" customHeight="1" x14ac:dyDescent="0.25">
      <c r="C150" s="2"/>
      <c r="D150" s="2"/>
      <c r="E150" s="2"/>
    </row>
    <row r="151" spans="3:5" ht="15.75" customHeight="1" x14ac:dyDescent="0.25">
      <c r="C151" s="2"/>
      <c r="D151" s="2"/>
      <c r="E151" s="2"/>
    </row>
    <row r="152" spans="3:5" ht="15.75" customHeight="1" x14ac:dyDescent="0.25">
      <c r="C152" s="2"/>
      <c r="D152" s="2"/>
      <c r="E152" s="2"/>
    </row>
    <row r="153" spans="3:5" ht="15.75" customHeight="1" x14ac:dyDescent="0.25">
      <c r="C153" s="2"/>
      <c r="D153" s="2"/>
      <c r="E153" s="2"/>
    </row>
    <row r="154" spans="3:5" ht="15.75" customHeight="1" x14ac:dyDescent="0.25">
      <c r="C154" s="2"/>
      <c r="D154" s="2"/>
      <c r="E154" s="2"/>
    </row>
    <row r="155" spans="3:5" ht="15.75" customHeight="1" x14ac:dyDescent="0.25">
      <c r="C155" s="2"/>
      <c r="D155" s="2"/>
      <c r="E155" s="2"/>
    </row>
    <row r="156" spans="3:5" ht="15.75" customHeight="1" x14ac:dyDescent="0.25">
      <c r="C156" s="2"/>
      <c r="D156" s="2"/>
      <c r="E156" s="2"/>
    </row>
    <row r="157" spans="3:5" ht="15.75" customHeight="1" x14ac:dyDescent="0.25">
      <c r="C157" s="2"/>
      <c r="D157" s="2"/>
      <c r="E157" s="2"/>
    </row>
    <row r="158" spans="3:5" ht="15.75" customHeight="1" x14ac:dyDescent="0.25">
      <c r="C158" s="2"/>
      <c r="D158" s="2"/>
      <c r="E158" s="2"/>
    </row>
    <row r="159" spans="3:5" ht="15.75" customHeight="1" x14ac:dyDescent="0.25">
      <c r="C159" s="2"/>
      <c r="D159" s="2"/>
      <c r="E159" s="2"/>
    </row>
    <row r="160" spans="3:5" ht="15.75" customHeight="1" x14ac:dyDescent="0.25">
      <c r="C160" s="2"/>
      <c r="D160" s="2"/>
      <c r="E160" s="2"/>
    </row>
    <row r="161" spans="3:5" ht="15.75" customHeight="1" x14ac:dyDescent="0.25">
      <c r="C161" s="2"/>
      <c r="D161" s="2"/>
      <c r="E161" s="2"/>
    </row>
    <row r="162" spans="3:5" ht="15.75" customHeight="1" x14ac:dyDescent="0.25">
      <c r="C162" s="2"/>
      <c r="D162" s="2"/>
      <c r="E162" s="2"/>
    </row>
    <row r="163" spans="3:5" ht="15.75" customHeight="1" x14ac:dyDescent="0.25">
      <c r="C163" s="2"/>
      <c r="D163" s="2"/>
      <c r="E163" s="2"/>
    </row>
    <row r="164" spans="3:5" ht="15.75" customHeight="1" x14ac:dyDescent="0.25">
      <c r="C164" s="2"/>
      <c r="D164" s="2"/>
      <c r="E164" s="2"/>
    </row>
    <row r="165" spans="3:5" ht="15.75" customHeight="1" x14ac:dyDescent="0.25">
      <c r="C165" s="2"/>
      <c r="D165" s="2"/>
      <c r="E165" s="2"/>
    </row>
    <row r="166" spans="3:5" ht="15.75" customHeight="1" x14ac:dyDescent="0.25">
      <c r="C166" s="2"/>
      <c r="D166" s="2"/>
      <c r="E166" s="2"/>
    </row>
    <row r="167" spans="3:5" ht="15.75" customHeight="1" x14ac:dyDescent="0.25">
      <c r="C167" s="2"/>
      <c r="D167" s="2"/>
      <c r="E167" s="2"/>
    </row>
    <row r="168" spans="3:5" ht="15.75" customHeight="1" x14ac:dyDescent="0.25">
      <c r="C168" s="2"/>
      <c r="D168" s="2"/>
      <c r="E168" s="2"/>
    </row>
    <row r="169" spans="3:5" ht="15.75" customHeight="1" x14ac:dyDescent="0.25">
      <c r="C169" s="2"/>
      <c r="D169" s="2"/>
      <c r="E169" s="2"/>
    </row>
    <row r="170" spans="3:5" ht="15.75" customHeight="1" x14ac:dyDescent="0.25">
      <c r="C170" s="2"/>
      <c r="D170" s="2"/>
      <c r="E170" s="2"/>
    </row>
    <row r="171" spans="3:5" ht="15.75" customHeight="1" x14ac:dyDescent="0.25">
      <c r="C171" s="2"/>
      <c r="D171" s="2"/>
      <c r="E171" s="2"/>
    </row>
    <row r="172" spans="3:5" ht="15.75" customHeight="1" x14ac:dyDescent="0.25">
      <c r="C172" s="2"/>
      <c r="D172" s="2"/>
      <c r="E172" s="2"/>
    </row>
    <row r="173" spans="3:5" ht="15.75" customHeight="1" x14ac:dyDescent="0.25">
      <c r="C173" s="2"/>
      <c r="D173" s="2"/>
      <c r="E173" s="2"/>
    </row>
    <row r="174" spans="3:5" ht="15.75" customHeight="1" x14ac:dyDescent="0.25">
      <c r="C174" s="2"/>
      <c r="D174" s="2"/>
      <c r="E174" s="2"/>
    </row>
    <row r="175" spans="3:5" ht="15.75" customHeight="1" x14ac:dyDescent="0.25">
      <c r="C175" s="2"/>
      <c r="D175" s="2"/>
      <c r="E175" s="2"/>
    </row>
    <row r="176" spans="3:5" ht="15.75" customHeight="1" x14ac:dyDescent="0.25">
      <c r="C176" s="2"/>
      <c r="D176" s="2"/>
      <c r="E176" s="2"/>
    </row>
    <row r="177" spans="3:5" ht="15.75" customHeight="1" x14ac:dyDescent="0.25">
      <c r="C177" s="2"/>
      <c r="D177" s="2"/>
      <c r="E177" s="2"/>
    </row>
    <row r="178" spans="3:5" ht="15.75" customHeight="1" x14ac:dyDescent="0.25">
      <c r="C178" s="2"/>
      <c r="D178" s="2"/>
      <c r="E178" s="2"/>
    </row>
    <row r="179" spans="3:5" ht="15.75" customHeight="1" x14ac:dyDescent="0.25">
      <c r="C179" s="2"/>
      <c r="D179" s="2"/>
      <c r="E179" s="2"/>
    </row>
    <row r="180" spans="3:5" ht="15.75" customHeight="1" x14ac:dyDescent="0.25">
      <c r="C180" s="2"/>
      <c r="D180" s="2"/>
      <c r="E180" s="2"/>
    </row>
    <row r="181" spans="3:5" ht="15.75" customHeight="1" x14ac:dyDescent="0.25">
      <c r="C181" s="2"/>
      <c r="D181" s="2"/>
      <c r="E181" s="2"/>
    </row>
    <row r="182" spans="3:5" ht="15.75" customHeight="1" x14ac:dyDescent="0.25">
      <c r="C182" s="2"/>
      <c r="D182" s="2"/>
      <c r="E182" s="2"/>
    </row>
    <row r="183" spans="3:5" ht="15.75" customHeight="1" x14ac:dyDescent="0.25">
      <c r="C183" s="2"/>
      <c r="D183" s="2"/>
      <c r="E183" s="2"/>
    </row>
    <row r="184" spans="3:5" ht="15.75" customHeight="1" x14ac:dyDescent="0.25">
      <c r="C184" s="2"/>
      <c r="D184" s="2"/>
      <c r="E184" s="2"/>
    </row>
    <row r="185" spans="3:5" ht="15.75" customHeight="1" x14ac:dyDescent="0.25">
      <c r="C185" s="2"/>
      <c r="D185" s="2"/>
      <c r="E185" s="2"/>
    </row>
    <row r="186" spans="3:5" ht="15.75" customHeight="1" x14ac:dyDescent="0.25">
      <c r="C186" s="2"/>
      <c r="D186" s="2"/>
      <c r="E186" s="2"/>
    </row>
    <row r="187" spans="3:5" ht="15.75" customHeight="1" x14ac:dyDescent="0.25">
      <c r="C187" s="2"/>
      <c r="D187" s="2"/>
      <c r="E187" s="2"/>
    </row>
    <row r="188" spans="3:5" ht="15.75" customHeight="1" x14ac:dyDescent="0.25">
      <c r="C188" s="2"/>
      <c r="D188" s="2"/>
      <c r="E188" s="2"/>
    </row>
    <row r="189" spans="3:5" ht="15.75" customHeight="1" x14ac:dyDescent="0.25">
      <c r="C189" s="2"/>
      <c r="D189" s="2"/>
      <c r="E189" s="2"/>
    </row>
    <row r="190" spans="3:5" ht="15.75" customHeight="1" x14ac:dyDescent="0.25">
      <c r="C190" s="2"/>
      <c r="D190" s="2"/>
      <c r="E190" s="2"/>
    </row>
    <row r="191" spans="3:5" ht="15.75" customHeight="1" x14ac:dyDescent="0.25">
      <c r="C191" s="2"/>
      <c r="D191" s="2"/>
      <c r="E191" s="2"/>
    </row>
    <row r="192" spans="3:5" ht="15.75" customHeight="1" x14ac:dyDescent="0.25">
      <c r="C192" s="2"/>
      <c r="D192" s="2"/>
      <c r="E192" s="2"/>
    </row>
    <row r="193" spans="3:5" ht="15.75" customHeight="1" x14ac:dyDescent="0.25">
      <c r="C193" s="2"/>
      <c r="D193" s="2"/>
      <c r="E193" s="2"/>
    </row>
    <row r="194" spans="3:5" ht="15.75" customHeight="1" x14ac:dyDescent="0.25">
      <c r="C194" s="2"/>
      <c r="D194" s="2"/>
      <c r="E194" s="2"/>
    </row>
    <row r="195" spans="3:5" ht="15.75" customHeight="1" x14ac:dyDescent="0.25">
      <c r="C195" s="2"/>
      <c r="D195" s="2"/>
      <c r="E195" s="2"/>
    </row>
    <row r="196" spans="3:5" ht="15.75" customHeight="1" x14ac:dyDescent="0.25">
      <c r="C196" s="2"/>
      <c r="D196" s="2"/>
      <c r="E196" s="2"/>
    </row>
    <row r="197" spans="3:5" ht="15.75" customHeight="1" x14ac:dyDescent="0.25">
      <c r="C197" s="2"/>
      <c r="D197" s="2"/>
      <c r="E197" s="2"/>
    </row>
    <row r="198" spans="3:5" ht="15.75" customHeight="1" x14ac:dyDescent="0.25">
      <c r="C198" s="2"/>
      <c r="D198" s="2"/>
      <c r="E198" s="2"/>
    </row>
    <row r="199" spans="3:5" ht="15.75" customHeight="1" x14ac:dyDescent="0.25">
      <c r="C199" s="2"/>
      <c r="D199" s="2"/>
      <c r="E199" s="2"/>
    </row>
    <row r="200" spans="3:5" ht="15.75" customHeight="1" x14ac:dyDescent="0.25">
      <c r="C200" s="2"/>
      <c r="D200" s="2"/>
      <c r="E200" s="2"/>
    </row>
    <row r="201" spans="3:5" ht="15.75" customHeight="1" x14ac:dyDescent="0.25">
      <c r="C201" s="2"/>
      <c r="D201" s="2"/>
      <c r="E201" s="2"/>
    </row>
    <row r="202" spans="3:5" ht="15.75" customHeight="1" x14ac:dyDescent="0.25">
      <c r="C202" s="2"/>
      <c r="D202" s="2"/>
      <c r="E202" s="2"/>
    </row>
    <row r="203" spans="3:5" ht="15.75" customHeight="1" x14ac:dyDescent="0.25">
      <c r="C203" s="2"/>
      <c r="D203" s="2"/>
      <c r="E203" s="2"/>
    </row>
    <row r="204" spans="3:5" ht="15.75" customHeight="1" x14ac:dyDescent="0.25">
      <c r="C204" s="2"/>
      <c r="D204" s="2"/>
      <c r="E204" s="2"/>
    </row>
    <row r="205" spans="3:5" ht="15.75" customHeight="1" x14ac:dyDescent="0.25">
      <c r="C205" s="2"/>
      <c r="D205" s="2"/>
      <c r="E205" s="2"/>
    </row>
    <row r="206" spans="3:5" ht="15.75" customHeight="1" x14ac:dyDescent="0.25">
      <c r="C206" s="2"/>
      <c r="D206" s="2"/>
      <c r="E206" s="2"/>
    </row>
    <row r="207" spans="3:5" ht="15.75" customHeight="1" x14ac:dyDescent="0.25">
      <c r="C207" s="2"/>
      <c r="D207" s="2"/>
      <c r="E207" s="2"/>
    </row>
    <row r="208" spans="3:5" ht="15.75" customHeight="1" x14ac:dyDescent="0.25">
      <c r="C208" s="2"/>
      <c r="D208" s="2"/>
      <c r="E208" s="2"/>
    </row>
    <row r="209" spans="3:5" ht="15.75" customHeight="1" x14ac:dyDescent="0.25">
      <c r="C209" s="2"/>
      <c r="D209" s="2"/>
      <c r="E209" s="2"/>
    </row>
    <row r="210" spans="3:5" ht="15.75" customHeight="1" x14ac:dyDescent="0.25">
      <c r="C210" s="2"/>
      <c r="D210" s="2"/>
      <c r="E210" s="2"/>
    </row>
    <row r="211" spans="3:5" ht="15.75" customHeight="1" x14ac:dyDescent="0.25">
      <c r="C211" s="2"/>
      <c r="D211" s="2"/>
      <c r="E211" s="2"/>
    </row>
    <row r="212" spans="3:5" ht="15.75" customHeight="1" x14ac:dyDescent="0.25">
      <c r="C212" s="2"/>
      <c r="D212" s="2"/>
      <c r="E212" s="2"/>
    </row>
    <row r="213" spans="3:5" ht="15.75" customHeight="1" x14ac:dyDescent="0.25">
      <c r="C213" s="2"/>
      <c r="D213" s="2"/>
      <c r="E213" s="2"/>
    </row>
    <row r="214" spans="3:5" ht="15.75" customHeight="1" x14ac:dyDescent="0.25">
      <c r="C214" s="2"/>
      <c r="D214" s="2"/>
      <c r="E214" s="2"/>
    </row>
    <row r="215" spans="3:5" ht="15.75" customHeight="1" x14ac:dyDescent="0.25">
      <c r="C215" s="2"/>
      <c r="D215" s="2"/>
      <c r="E215" s="2"/>
    </row>
    <row r="216" spans="3:5" ht="15.75" customHeight="1" x14ac:dyDescent="0.25">
      <c r="C216" s="2"/>
      <c r="D216" s="2"/>
      <c r="E216" s="2"/>
    </row>
    <row r="217" spans="3:5" ht="15.75" customHeight="1" x14ac:dyDescent="0.25">
      <c r="C217" s="2"/>
      <c r="D217" s="2"/>
      <c r="E217" s="2"/>
    </row>
    <row r="218" spans="3:5" ht="15.75" customHeight="1" x14ac:dyDescent="0.25">
      <c r="C218" s="2"/>
      <c r="D218" s="2"/>
      <c r="E218" s="2"/>
    </row>
    <row r="219" spans="3:5" ht="15.75" customHeight="1" x14ac:dyDescent="0.25">
      <c r="C219" s="2"/>
      <c r="D219" s="2"/>
      <c r="E219" s="2"/>
    </row>
    <row r="220" spans="3:5" ht="15.75" customHeight="1" x14ac:dyDescent="0.25">
      <c r="C220" s="2"/>
      <c r="D220" s="2"/>
      <c r="E220" s="2"/>
    </row>
    <row r="221" spans="3:5" ht="15.75" customHeight="1" x14ac:dyDescent="0.25">
      <c r="C221" s="2"/>
      <c r="D221" s="2"/>
      <c r="E221" s="2"/>
    </row>
    <row r="222" spans="3:5" ht="15.75" customHeight="1" x14ac:dyDescent="0.25">
      <c r="C222" s="2"/>
      <c r="D222" s="2"/>
      <c r="E222" s="2"/>
    </row>
    <row r="223" spans="3:5" ht="15.75" customHeight="1" x14ac:dyDescent="0.25">
      <c r="C223" s="2"/>
      <c r="D223" s="2"/>
      <c r="E223" s="2"/>
    </row>
    <row r="224" spans="3:5" ht="15.75" customHeight="1" x14ac:dyDescent="0.25">
      <c r="C224" s="2"/>
      <c r="D224" s="2"/>
      <c r="E224" s="2"/>
    </row>
    <row r="225" spans="3:5" ht="15.75" customHeight="1" x14ac:dyDescent="0.25">
      <c r="C225" s="2"/>
      <c r="D225" s="2"/>
      <c r="E225" s="2"/>
    </row>
    <row r="226" spans="3:5" ht="15.75" customHeight="1" x14ac:dyDescent="0.25">
      <c r="C226" s="2"/>
      <c r="D226" s="2"/>
      <c r="E226" s="2"/>
    </row>
    <row r="227" spans="3:5" ht="15.75" customHeight="1" x14ac:dyDescent="0.25">
      <c r="C227" s="2"/>
      <c r="D227" s="2"/>
      <c r="E227" s="2"/>
    </row>
    <row r="228" spans="3:5" ht="15.75" customHeight="1" x14ac:dyDescent="0.25">
      <c r="C228" s="2"/>
      <c r="D228" s="2"/>
      <c r="E228" s="2"/>
    </row>
    <row r="229" spans="3:5" ht="15.75" customHeight="1" x14ac:dyDescent="0.25">
      <c r="C229" s="2"/>
      <c r="D229" s="2"/>
      <c r="E229" s="2"/>
    </row>
    <row r="230" spans="3:5" ht="15.75" customHeight="1" x14ac:dyDescent="0.25">
      <c r="C230" s="2"/>
      <c r="D230" s="2"/>
      <c r="E230" s="2"/>
    </row>
    <row r="231" spans="3:5" ht="15.75" customHeight="1" x14ac:dyDescent="0.25">
      <c r="C231" s="2"/>
      <c r="D231" s="2"/>
      <c r="E231" s="2"/>
    </row>
    <row r="232" spans="3:5" ht="15.75" customHeight="1" x14ac:dyDescent="0.25">
      <c r="C232" s="2"/>
      <c r="D232" s="2"/>
      <c r="E232" s="2"/>
    </row>
    <row r="233" spans="3:5" ht="15.75" customHeight="1" x14ac:dyDescent="0.25">
      <c r="C233" s="2"/>
      <c r="D233" s="2"/>
      <c r="E233" s="2"/>
    </row>
    <row r="234" spans="3:5" ht="15.75" customHeight="1" x14ac:dyDescent="0.25">
      <c r="C234" s="2"/>
      <c r="D234" s="2"/>
      <c r="E234" s="2"/>
    </row>
    <row r="235" spans="3:5" ht="15.75" customHeight="1" x14ac:dyDescent="0.25">
      <c r="C235" s="2"/>
      <c r="D235" s="2"/>
      <c r="E235" s="2"/>
    </row>
    <row r="236" spans="3:5" ht="15.75" customHeight="1" x14ac:dyDescent="0.25">
      <c r="C236" s="2"/>
      <c r="D236" s="2"/>
      <c r="E236" s="2"/>
    </row>
    <row r="237" spans="3:5" ht="15.75" customHeight="1" x14ac:dyDescent="0.25">
      <c r="C237" s="2"/>
      <c r="D237" s="2"/>
      <c r="E237" s="2"/>
    </row>
    <row r="238" spans="3:5" ht="15.75" customHeight="1" x14ac:dyDescent="0.25">
      <c r="C238" s="2"/>
      <c r="D238" s="2"/>
      <c r="E238" s="2"/>
    </row>
    <row r="239" spans="3:5" ht="15.75" customHeight="1" x14ac:dyDescent="0.25">
      <c r="C239" s="2"/>
      <c r="D239" s="2"/>
      <c r="E239" s="2"/>
    </row>
    <row r="240" spans="3:5" ht="15.75" customHeight="1" x14ac:dyDescent="0.25">
      <c r="C240" s="2"/>
      <c r="D240" s="2"/>
      <c r="E240" s="2"/>
    </row>
    <row r="241" spans="3:5" ht="15.75" customHeight="1" x14ac:dyDescent="0.25">
      <c r="C241" s="2"/>
      <c r="D241" s="2"/>
      <c r="E241" s="2"/>
    </row>
    <row r="242" spans="3:5" ht="15.75" customHeight="1" x14ac:dyDescent="0.25">
      <c r="C242" s="2"/>
      <c r="D242" s="2"/>
      <c r="E242" s="2"/>
    </row>
    <row r="243" spans="3:5" ht="15.75" customHeight="1" x14ac:dyDescent="0.25">
      <c r="C243" s="2"/>
      <c r="D243" s="2"/>
      <c r="E243" s="2"/>
    </row>
    <row r="244" spans="3:5" ht="15.75" customHeight="1" x14ac:dyDescent="0.25">
      <c r="C244" s="2"/>
      <c r="D244" s="2"/>
      <c r="E244" s="2"/>
    </row>
    <row r="245" spans="3:5" ht="15.75" customHeight="1" x14ac:dyDescent="0.25">
      <c r="C245" s="2"/>
      <c r="D245" s="2"/>
      <c r="E245" s="2"/>
    </row>
    <row r="246" spans="3:5" ht="15.75" customHeight="1" x14ac:dyDescent="0.25">
      <c r="C246" s="2"/>
      <c r="D246" s="2"/>
      <c r="E246" s="2"/>
    </row>
    <row r="247" spans="3:5" ht="15.75" customHeight="1" x14ac:dyDescent="0.25">
      <c r="C247" s="2"/>
      <c r="D247" s="2"/>
      <c r="E247" s="2"/>
    </row>
    <row r="248" spans="3:5" ht="15.75" customHeight="1" x14ac:dyDescent="0.25">
      <c r="C248" s="2"/>
      <c r="D248" s="2"/>
      <c r="E248" s="2"/>
    </row>
    <row r="249" spans="3:5" ht="15.75" customHeight="1" x14ac:dyDescent="0.25">
      <c r="C249" s="2"/>
      <c r="D249" s="2"/>
      <c r="E249" s="2"/>
    </row>
    <row r="250" spans="3:5" ht="15.75" customHeight="1" x14ac:dyDescent="0.25">
      <c r="C250" s="2"/>
      <c r="D250" s="2"/>
      <c r="E250" s="2"/>
    </row>
    <row r="251" spans="3:5" ht="15.75" customHeight="1" x14ac:dyDescent="0.25">
      <c r="C251" s="2"/>
      <c r="D251" s="2"/>
      <c r="E251" s="2"/>
    </row>
    <row r="252" spans="3:5" ht="15.75" customHeight="1" x14ac:dyDescent="0.25">
      <c r="C252" s="2"/>
      <c r="D252" s="2"/>
      <c r="E252" s="2"/>
    </row>
    <row r="253" spans="3:5" ht="15.75" customHeight="1" x14ac:dyDescent="0.25">
      <c r="C253" s="2"/>
      <c r="D253" s="2"/>
      <c r="E253" s="2"/>
    </row>
    <row r="254" spans="3:5" ht="15.75" customHeight="1" x14ac:dyDescent="0.25">
      <c r="C254" s="2"/>
      <c r="D254" s="2"/>
      <c r="E254" s="2"/>
    </row>
    <row r="255" spans="3:5" ht="15.75" customHeight="1" x14ac:dyDescent="0.25">
      <c r="C255" s="2"/>
      <c r="D255" s="2"/>
      <c r="E255" s="2"/>
    </row>
    <row r="256" spans="3:5" ht="15.75" customHeight="1" x14ac:dyDescent="0.25">
      <c r="C256" s="2"/>
      <c r="D256" s="2"/>
      <c r="E256" s="2"/>
    </row>
    <row r="257" spans="3:5" ht="15.75" customHeight="1" x14ac:dyDescent="0.25">
      <c r="C257" s="2"/>
      <c r="D257" s="2"/>
      <c r="E257" s="2"/>
    </row>
    <row r="258" spans="3:5" ht="15.75" customHeight="1" x14ac:dyDescent="0.25">
      <c r="C258" s="2"/>
      <c r="D258" s="2"/>
      <c r="E258" s="2"/>
    </row>
    <row r="259" spans="3:5" ht="15.75" customHeight="1" x14ac:dyDescent="0.25">
      <c r="C259" s="2"/>
      <c r="D259" s="2"/>
      <c r="E259" s="2"/>
    </row>
    <row r="260" spans="3:5" ht="15.75" customHeight="1" x14ac:dyDescent="0.25">
      <c r="C260" s="2"/>
      <c r="D260" s="2"/>
      <c r="E260" s="2"/>
    </row>
    <row r="261" spans="3:5" ht="15.75" customHeight="1" x14ac:dyDescent="0.25">
      <c r="C261" s="2"/>
      <c r="D261" s="2"/>
      <c r="E261" s="2"/>
    </row>
    <row r="262" spans="3:5" ht="15.75" customHeight="1" x14ac:dyDescent="0.25">
      <c r="C262" s="2"/>
      <c r="D262" s="2"/>
      <c r="E262" s="2"/>
    </row>
    <row r="263" spans="3:5" ht="15.75" customHeight="1" x14ac:dyDescent="0.25">
      <c r="C263" s="2"/>
      <c r="D263" s="2"/>
      <c r="E263" s="2"/>
    </row>
    <row r="264" spans="3:5" ht="15.75" customHeight="1" x14ac:dyDescent="0.25">
      <c r="C264" s="2"/>
      <c r="D264" s="2"/>
      <c r="E264" s="2"/>
    </row>
    <row r="265" spans="3:5" ht="15.75" customHeight="1" x14ac:dyDescent="0.25">
      <c r="C265" s="2"/>
      <c r="D265" s="2"/>
      <c r="E265" s="2"/>
    </row>
    <row r="266" spans="3:5" ht="15.75" customHeight="1" x14ac:dyDescent="0.25">
      <c r="C266" s="2"/>
      <c r="D266" s="2"/>
      <c r="E266" s="2"/>
    </row>
    <row r="267" spans="3:5" ht="15.75" customHeight="1" x14ac:dyDescent="0.25">
      <c r="C267" s="2"/>
      <c r="D267" s="2"/>
      <c r="E267" s="2"/>
    </row>
    <row r="268" spans="3:5" ht="15.75" customHeight="1" x14ac:dyDescent="0.25">
      <c r="C268" s="2"/>
      <c r="D268" s="2"/>
      <c r="E268" s="2"/>
    </row>
    <row r="269" spans="3:5" ht="15.75" customHeight="1" x14ac:dyDescent="0.25">
      <c r="C269" s="2"/>
      <c r="D269" s="2"/>
      <c r="E269" s="2"/>
    </row>
    <row r="270" spans="3:5" ht="15.75" customHeight="1" x14ac:dyDescent="0.25">
      <c r="C270" s="2"/>
      <c r="D270" s="2"/>
      <c r="E270" s="2"/>
    </row>
    <row r="271" spans="3:5" ht="15.75" customHeight="1" x14ac:dyDescent="0.25">
      <c r="C271" s="2"/>
      <c r="D271" s="2"/>
      <c r="E271" s="2"/>
    </row>
    <row r="272" spans="3:5" ht="15.75" customHeight="1" x14ac:dyDescent="0.25">
      <c r="C272" s="2"/>
      <c r="D272" s="2"/>
      <c r="E272" s="2"/>
    </row>
    <row r="273" spans="3:5" ht="15.75" customHeight="1" x14ac:dyDescent="0.25">
      <c r="C273" s="2"/>
      <c r="D273" s="2"/>
      <c r="E273" s="2"/>
    </row>
    <row r="274" spans="3:5" ht="15.75" customHeight="1" x14ac:dyDescent="0.25">
      <c r="C274" s="2"/>
      <c r="D274" s="2"/>
      <c r="E274" s="2"/>
    </row>
    <row r="275" spans="3:5" ht="15.75" customHeight="1" x14ac:dyDescent="0.25">
      <c r="C275" s="2"/>
      <c r="D275" s="2"/>
      <c r="E275" s="2"/>
    </row>
    <row r="276" spans="3:5" ht="15.75" customHeight="1" x14ac:dyDescent="0.25">
      <c r="C276" s="2"/>
      <c r="D276" s="2"/>
      <c r="E276" s="2"/>
    </row>
    <row r="277" spans="3:5" ht="15.75" customHeight="1" x14ac:dyDescent="0.25">
      <c r="C277" s="2"/>
      <c r="D277" s="2"/>
      <c r="E277" s="2"/>
    </row>
    <row r="278" spans="3:5" ht="15.75" customHeight="1" x14ac:dyDescent="0.25">
      <c r="C278" s="2"/>
      <c r="D278" s="2"/>
      <c r="E278" s="2"/>
    </row>
    <row r="279" spans="3:5" ht="15.75" customHeight="1" x14ac:dyDescent="0.25">
      <c r="C279" s="2"/>
      <c r="D279" s="2"/>
      <c r="E279" s="2"/>
    </row>
    <row r="280" spans="3:5" ht="15.75" customHeight="1" x14ac:dyDescent="0.25">
      <c r="C280" s="2"/>
      <c r="D280" s="2"/>
      <c r="E280" s="2"/>
    </row>
    <row r="281" spans="3:5" ht="15.75" customHeight="1" x14ac:dyDescent="0.25">
      <c r="C281" s="2"/>
      <c r="D281" s="2"/>
      <c r="E281" s="2"/>
    </row>
    <row r="282" spans="3:5" ht="15.75" customHeight="1" x14ac:dyDescent="0.25">
      <c r="C282" s="2"/>
      <c r="D282" s="2"/>
      <c r="E282" s="2"/>
    </row>
    <row r="283" spans="3:5" ht="15.75" customHeight="1" x14ac:dyDescent="0.25">
      <c r="C283" s="2"/>
      <c r="D283" s="2"/>
      <c r="E283" s="2"/>
    </row>
    <row r="284" spans="3:5" ht="15.75" customHeight="1" x14ac:dyDescent="0.25">
      <c r="C284" s="2"/>
      <c r="D284" s="2"/>
      <c r="E284" s="2"/>
    </row>
    <row r="285" spans="3:5" ht="15.75" customHeight="1" x14ac:dyDescent="0.25">
      <c r="C285" s="2"/>
      <c r="D285" s="2"/>
      <c r="E285" s="2"/>
    </row>
    <row r="286" spans="3:5" ht="15.75" customHeight="1" x14ac:dyDescent="0.25">
      <c r="C286" s="2"/>
      <c r="D286" s="2"/>
      <c r="E286" s="2"/>
    </row>
    <row r="287" spans="3:5" ht="15.75" customHeight="1" x14ac:dyDescent="0.25">
      <c r="C287" s="2"/>
      <c r="D287" s="2"/>
      <c r="E287" s="2"/>
    </row>
    <row r="288" spans="3:5" ht="15.75" customHeight="1" x14ac:dyDescent="0.25">
      <c r="C288" s="2"/>
      <c r="D288" s="2"/>
      <c r="E288" s="2"/>
    </row>
    <row r="289" spans="3:5" ht="15.75" customHeight="1" x14ac:dyDescent="0.25">
      <c r="C289" s="2"/>
      <c r="D289" s="2"/>
      <c r="E289" s="2"/>
    </row>
    <row r="290" spans="3:5" ht="15.75" customHeight="1" x14ac:dyDescent="0.25">
      <c r="C290" s="2"/>
      <c r="D290" s="2"/>
      <c r="E290" s="2"/>
    </row>
    <row r="291" spans="3:5" ht="15.75" customHeight="1" x14ac:dyDescent="0.25">
      <c r="C291" s="2"/>
      <c r="D291" s="2"/>
      <c r="E291" s="2"/>
    </row>
    <row r="292" spans="3:5" ht="15.75" customHeight="1" x14ac:dyDescent="0.25">
      <c r="C292" s="2"/>
      <c r="D292" s="2"/>
      <c r="E292" s="2"/>
    </row>
    <row r="293" spans="3:5" ht="15.75" customHeight="1" x14ac:dyDescent="0.25">
      <c r="C293" s="2"/>
      <c r="D293" s="2"/>
      <c r="E293" s="2"/>
    </row>
    <row r="294" spans="3:5" ht="15.75" customHeight="1" x14ac:dyDescent="0.25">
      <c r="C294" s="2"/>
      <c r="D294" s="2"/>
      <c r="E294" s="2"/>
    </row>
    <row r="295" spans="3:5" ht="15.75" customHeight="1" x14ac:dyDescent="0.25">
      <c r="C295" s="2"/>
      <c r="D295" s="2"/>
      <c r="E295" s="2"/>
    </row>
    <row r="296" spans="3:5" ht="15.75" customHeight="1" x14ac:dyDescent="0.25">
      <c r="C296" s="2"/>
      <c r="D296" s="2"/>
      <c r="E296" s="2"/>
    </row>
    <row r="297" spans="3:5" ht="15.75" customHeight="1" x14ac:dyDescent="0.25">
      <c r="C297" s="2"/>
      <c r="D297" s="2"/>
      <c r="E297" s="2"/>
    </row>
    <row r="298" spans="3:5" ht="15.75" customHeight="1" x14ac:dyDescent="0.25">
      <c r="C298" s="2"/>
      <c r="D298" s="2"/>
      <c r="E298" s="2"/>
    </row>
    <row r="299" spans="3:5" ht="15.75" customHeight="1" x14ac:dyDescent="0.25">
      <c r="C299" s="2"/>
      <c r="D299" s="2"/>
      <c r="E299" s="2"/>
    </row>
    <row r="300" spans="3:5" ht="15.75" customHeight="1" x14ac:dyDescent="0.25">
      <c r="C300" s="2"/>
      <c r="D300" s="2"/>
      <c r="E300" s="2"/>
    </row>
    <row r="301" spans="3:5" ht="15.75" customHeight="1" x14ac:dyDescent="0.25">
      <c r="C301" s="2"/>
      <c r="D301" s="2"/>
      <c r="E301" s="2"/>
    </row>
    <row r="302" spans="3:5" ht="15.75" customHeight="1" x14ac:dyDescent="0.25">
      <c r="C302" s="2"/>
      <c r="D302" s="2"/>
      <c r="E302" s="2"/>
    </row>
    <row r="303" spans="3:5" ht="15.75" customHeight="1" x14ac:dyDescent="0.25">
      <c r="C303" s="2"/>
      <c r="D303" s="2"/>
      <c r="E303" s="2"/>
    </row>
    <row r="304" spans="3:5" ht="15.75" customHeight="1" x14ac:dyDescent="0.25">
      <c r="C304" s="2"/>
      <c r="D304" s="2"/>
      <c r="E304" s="2"/>
    </row>
    <row r="305" spans="3:5" ht="15.75" customHeight="1" x14ac:dyDescent="0.25">
      <c r="C305" s="2"/>
      <c r="D305" s="2"/>
      <c r="E305" s="2"/>
    </row>
    <row r="306" spans="3:5" ht="15.75" customHeight="1" x14ac:dyDescent="0.25">
      <c r="C306" s="2"/>
      <c r="D306" s="2"/>
      <c r="E306" s="2"/>
    </row>
    <row r="307" spans="3:5" ht="15.75" customHeight="1" x14ac:dyDescent="0.25">
      <c r="C307" s="2"/>
      <c r="D307" s="2"/>
      <c r="E307" s="2"/>
    </row>
    <row r="308" spans="3:5" ht="15.75" customHeight="1" x14ac:dyDescent="0.25">
      <c r="C308" s="2"/>
      <c r="D308" s="2"/>
      <c r="E308" s="2"/>
    </row>
    <row r="309" spans="3:5" ht="15.75" customHeight="1" x14ac:dyDescent="0.25">
      <c r="C309" s="2"/>
      <c r="D309" s="2"/>
      <c r="E309" s="2"/>
    </row>
    <row r="310" spans="3:5" ht="15.75" customHeight="1" x14ac:dyDescent="0.25">
      <c r="C310" s="2"/>
      <c r="D310" s="2"/>
      <c r="E310" s="2"/>
    </row>
    <row r="311" spans="3:5" ht="15.75" customHeight="1" x14ac:dyDescent="0.25">
      <c r="C311" s="2"/>
      <c r="D311" s="2"/>
      <c r="E311" s="2"/>
    </row>
    <row r="312" spans="3:5" ht="15.75" customHeight="1" x14ac:dyDescent="0.25">
      <c r="C312" s="2"/>
      <c r="D312" s="2"/>
      <c r="E312" s="2"/>
    </row>
    <row r="313" spans="3:5" ht="15.75" customHeight="1" x14ac:dyDescent="0.25">
      <c r="C313" s="2"/>
      <c r="D313" s="2"/>
      <c r="E313" s="2"/>
    </row>
    <row r="314" spans="3:5" ht="15.75" customHeight="1" x14ac:dyDescent="0.25">
      <c r="C314" s="2"/>
      <c r="D314" s="2"/>
      <c r="E314" s="2"/>
    </row>
    <row r="315" spans="3:5" ht="15.75" customHeight="1" x14ac:dyDescent="0.25">
      <c r="C315" s="2"/>
      <c r="D315" s="2"/>
      <c r="E315" s="2"/>
    </row>
    <row r="316" spans="3:5" ht="15.75" customHeight="1" x14ac:dyDescent="0.25">
      <c r="C316" s="2"/>
      <c r="D316" s="2"/>
      <c r="E316" s="2"/>
    </row>
    <row r="317" spans="3:5" ht="15.75" customHeight="1" x14ac:dyDescent="0.25">
      <c r="C317" s="2"/>
      <c r="D317" s="2"/>
      <c r="E317" s="2"/>
    </row>
    <row r="318" spans="3:5" ht="15.75" customHeight="1" x14ac:dyDescent="0.25">
      <c r="C318" s="2"/>
      <c r="D318" s="2"/>
      <c r="E318" s="2"/>
    </row>
    <row r="319" spans="3:5" ht="15.75" customHeight="1" x14ac:dyDescent="0.25">
      <c r="C319" s="2"/>
      <c r="D319" s="2"/>
      <c r="E319" s="2"/>
    </row>
    <row r="320" spans="3:5" ht="15.75" customHeight="1" x14ac:dyDescent="0.25">
      <c r="C320" s="2"/>
      <c r="D320" s="2"/>
      <c r="E320" s="2"/>
    </row>
    <row r="321" spans="3:5" ht="15.75" customHeight="1" x14ac:dyDescent="0.25">
      <c r="C321" s="2"/>
      <c r="D321" s="2"/>
      <c r="E321" s="2"/>
    </row>
    <row r="322" spans="3:5" ht="15.75" customHeight="1" x14ac:dyDescent="0.25">
      <c r="C322" s="2"/>
      <c r="D322" s="2"/>
      <c r="E322" s="2"/>
    </row>
    <row r="323" spans="3:5" ht="15.75" customHeight="1" x14ac:dyDescent="0.25">
      <c r="C323" s="2"/>
      <c r="D323" s="2"/>
      <c r="E323" s="2"/>
    </row>
    <row r="324" spans="3:5" ht="15.75" customHeight="1" x14ac:dyDescent="0.25">
      <c r="C324" s="2"/>
      <c r="D324" s="2"/>
      <c r="E324" s="2"/>
    </row>
    <row r="325" spans="3:5" ht="15.75" customHeight="1" x14ac:dyDescent="0.25">
      <c r="C325" s="2"/>
      <c r="D325" s="2"/>
      <c r="E325" s="2"/>
    </row>
    <row r="326" spans="3:5" ht="15.75" customHeight="1" x14ac:dyDescent="0.25">
      <c r="C326" s="2"/>
      <c r="D326" s="2"/>
      <c r="E326" s="2"/>
    </row>
    <row r="327" spans="3:5" ht="15.75" customHeight="1" x14ac:dyDescent="0.25">
      <c r="C327" s="2"/>
      <c r="D327" s="2"/>
      <c r="E327" s="2"/>
    </row>
    <row r="328" spans="3:5" ht="15.75" customHeight="1" x14ac:dyDescent="0.25">
      <c r="C328" s="2"/>
      <c r="D328" s="2"/>
      <c r="E328" s="2"/>
    </row>
    <row r="329" spans="3:5" ht="15.75" customHeight="1" x14ac:dyDescent="0.25">
      <c r="C329" s="2"/>
      <c r="D329" s="2"/>
      <c r="E329" s="2"/>
    </row>
    <row r="330" spans="3:5" ht="15.75" customHeight="1" x14ac:dyDescent="0.25">
      <c r="C330" s="2"/>
      <c r="D330" s="2"/>
      <c r="E330" s="2"/>
    </row>
    <row r="331" spans="3:5" ht="15.75" customHeight="1" x14ac:dyDescent="0.25">
      <c r="C331" s="2"/>
      <c r="D331" s="2"/>
      <c r="E331" s="2"/>
    </row>
    <row r="332" spans="3:5" ht="15.75" customHeight="1" x14ac:dyDescent="0.25">
      <c r="C332" s="2"/>
      <c r="D332" s="2"/>
      <c r="E332" s="2"/>
    </row>
    <row r="333" spans="3:5" ht="15.75" customHeight="1" x14ac:dyDescent="0.25">
      <c r="C333" s="2"/>
      <c r="D333" s="2"/>
      <c r="E333" s="2"/>
    </row>
    <row r="334" spans="3:5" ht="15.75" customHeight="1" x14ac:dyDescent="0.25">
      <c r="C334" s="2"/>
      <c r="D334" s="2"/>
      <c r="E334" s="2"/>
    </row>
    <row r="335" spans="3:5" ht="15.75" customHeight="1" x14ac:dyDescent="0.25">
      <c r="C335" s="2"/>
      <c r="D335" s="2"/>
      <c r="E335" s="2"/>
    </row>
    <row r="336" spans="3:5" ht="15.75" customHeight="1" x14ac:dyDescent="0.25">
      <c r="C336" s="2"/>
      <c r="D336" s="2"/>
      <c r="E336" s="2"/>
    </row>
    <row r="337" spans="3:5" ht="15.75" customHeight="1" x14ac:dyDescent="0.25">
      <c r="C337" s="2"/>
      <c r="D337" s="2"/>
      <c r="E337" s="2"/>
    </row>
    <row r="338" spans="3:5" ht="15.75" customHeight="1" x14ac:dyDescent="0.25">
      <c r="C338" s="2"/>
      <c r="D338" s="2"/>
      <c r="E338" s="2"/>
    </row>
    <row r="339" spans="3:5" ht="15.75" customHeight="1" x14ac:dyDescent="0.25">
      <c r="C339" s="2"/>
      <c r="D339" s="2"/>
      <c r="E339" s="2"/>
    </row>
    <row r="340" spans="3:5" ht="15.75" customHeight="1" x14ac:dyDescent="0.25">
      <c r="C340" s="2"/>
      <c r="D340" s="2"/>
      <c r="E340" s="2"/>
    </row>
    <row r="341" spans="3:5" ht="15.75" customHeight="1" x14ac:dyDescent="0.25">
      <c r="C341" s="2"/>
      <c r="D341" s="2"/>
      <c r="E341" s="2"/>
    </row>
    <row r="342" spans="3:5" ht="15.75" customHeight="1" x14ac:dyDescent="0.25">
      <c r="C342" s="2"/>
      <c r="D342" s="2"/>
      <c r="E342" s="2"/>
    </row>
    <row r="343" spans="3:5" ht="15.75" customHeight="1" x14ac:dyDescent="0.25">
      <c r="C343" s="2"/>
      <c r="D343" s="2"/>
      <c r="E343" s="2"/>
    </row>
    <row r="344" spans="3:5" ht="15.75" customHeight="1" x14ac:dyDescent="0.25">
      <c r="C344" s="2"/>
      <c r="D344" s="2"/>
      <c r="E344" s="2"/>
    </row>
    <row r="345" spans="3:5" ht="15.75" customHeight="1" x14ac:dyDescent="0.25">
      <c r="C345" s="2"/>
      <c r="D345" s="2"/>
      <c r="E345" s="2"/>
    </row>
    <row r="346" spans="3:5" ht="15.75" customHeight="1" x14ac:dyDescent="0.25">
      <c r="C346" s="2"/>
      <c r="D346" s="2"/>
      <c r="E346" s="2"/>
    </row>
    <row r="347" spans="3:5" ht="15.75" customHeight="1" x14ac:dyDescent="0.25">
      <c r="C347" s="2"/>
      <c r="D347" s="2"/>
      <c r="E347" s="2"/>
    </row>
    <row r="348" spans="3:5" ht="15.75" customHeight="1" x14ac:dyDescent="0.25">
      <c r="C348" s="2"/>
      <c r="D348" s="2"/>
      <c r="E348" s="2"/>
    </row>
    <row r="349" spans="3:5" ht="15.75" customHeight="1" x14ac:dyDescent="0.25">
      <c r="C349" s="2"/>
      <c r="D349" s="2"/>
      <c r="E349" s="2"/>
    </row>
    <row r="350" spans="3:5" ht="15.75" customHeight="1" x14ac:dyDescent="0.25">
      <c r="C350" s="2"/>
      <c r="D350" s="2"/>
      <c r="E350" s="2"/>
    </row>
    <row r="351" spans="3:5" ht="15.75" customHeight="1" x14ac:dyDescent="0.25">
      <c r="C351" s="2"/>
      <c r="D351" s="2"/>
      <c r="E351" s="2"/>
    </row>
    <row r="352" spans="3:5" ht="15.75" customHeight="1" x14ac:dyDescent="0.25">
      <c r="C352" s="2"/>
      <c r="D352" s="2"/>
      <c r="E352" s="2"/>
    </row>
    <row r="353" spans="3:5" ht="15.75" customHeight="1" x14ac:dyDescent="0.25">
      <c r="C353" s="2"/>
      <c r="D353" s="2"/>
      <c r="E353" s="2"/>
    </row>
    <row r="354" spans="3:5" ht="15.75" customHeight="1" x14ac:dyDescent="0.25">
      <c r="C354" s="2"/>
      <c r="D354" s="2"/>
      <c r="E354" s="2"/>
    </row>
    <row r="355" spans="3:5" ht="15.75" customHeight="1" x14ac:dyDescent="0.25">
      <c r="C355" s="2"/>
      <c r="D355" s="2"/>
      <c r="E355" s="2"/>
    </row>
    <row r="356" spans="3:5" ht="15.75" customHeight="1" x14ac:dyDescent="0.25">
      <c r="C356" s="2"/>
      <c r="D356" s="2"/>
      <c r="E356" s="2"/>
    </row>
    <row r="357" spans="3:5" ht="15.75" customHeight="1" x14ac:dyDescent="0.25">
      <c r="C357" s="2"/>
      <c r="D357" s="2"/>
      <c r="E357" s="2"/>
    </row>
    <row r="358" spans="3:5" ht="15.75" customHeight="1" x14ac:dyDescent="0.25">
      <c r="C358" s="2"/>
      <c r="D358" s="2"/>
      <c r="E358" s="2"/>
    </row>
    <row r="359" spans="3:5" ht="15.75" customHeight="1" x14ac:dyDescent="0.25">
      <c r="C359" s="2"/>
      <c r="D359" s="2"/>
      <c r="E359" s="2"/>
    </row>
    <row r="360" spans="3:5" ht="15.75" customHeight="1" x14ac:dyDescent="0.25">
      <c r="C360" s="2"/>
      <c r="D360" s="2"/>
      <c r="E360" s="2"/>
    </row>
    <row r="361" spans="3:5" ht="15.75" customHeight="1" x14ac:dyDescent="0.25">
      <c r="C361" s="2"/>
      <c r="D361" s="2"/>
      <c r="E361" s="2"/>
    </row>
    <row r="362" spans="3:5" ht="15.75" customHeight="1" x14ac:dyDescent="0.25">
      <c r="C362" s="2"/>
      <c r="D362" s="2"/>
      <c r="E362" s="2"/>
    </row>
    <row r="363" spans="3:5" ht="15.75" customHeight="1" x14ac:dyDescent="0.25">
      <c r="C363" s="2"/>
      <c r="D363" s="2"/>
      <c r="E363" s="2"/>
    </row>
    <row r="364" spans="3:5" ht="15.75" customHeight="1" x14ac:dyDescent="0.25">
      <c r="C364" s="2"/>
      <c r="D364" s="2"/>
      <c r="E364" s="2"/>
    </row>
    <row r="365" spans="3:5" ht="15.75" customHeight="1" x14ac:dyDescent="0.25">
      <c r="C365" s="2"/>
      <c r="D365" s="2"/>
      <c r="E365" s="2"/>
    </row>
    <row r="366" spans="3:5" ht="15.75" customHeight="1" x14ac:dyDescent="0.25">
      <c r="C366" s="2"/>
      <c r="D366" s="2"/>
      <c r="E366" s="2"/>
    </row>
    <row r="367" spans="3:5" ht="15.75" customHeight="1" x14ac:dyDescent="0.25">
      <c r="C367" s="2"/>
      <c r="D367" s="2"/>
      <c r="E367" s="2"/>
    </row>
    <row r="368" spans="3:5" ht="15.75" customHeight="1" x14ac:dyDescent="0.25">
      <c r="C368" s="2"/>
      <c r="D368" s="2"/>
      <c r="E368" s="2"/>
    </row>
    <row r="369" spans="3:5" ht="15.75" customHeight="1" x14ac:dyDescent="0.25">
      <c r="C369" s="2"/>
      <c r="D369" s="2"/>
      <c r="E369" s="2"/>
    </row>
    <row r="370" spans="3:5" ht="15.75" customHeight="1" x14ac:dyDescent="0.25">
      <c r="C370" s="2"/>
      <c r="D370" s="2"/>
      <c r="E370" s="2"/>
    </row>
    <row r="371" spans="3:5" ht="15.75" customHeight="1" x14ac:dyDescent="0.25">
      <c r="C371" s="2"/>
      <c r="D371" s="2"/>
      <c r="E371" s="2"/>
    </row>
    <row r="372" spans="3:5" ht="15.75" customHeight="1" x14ac:dyDescent="0.25">
      <c r="C372" s="2"/>
      <c r="D372" s="2"/>
      <c r="E372" s="2"/>
    </row>
    <row r="373" spans="3:5" ht="15.75" customHeight="1" x14ac:dyDescent="0.25">
      <c r="C373" s="2"/>
      <c r="D373" s="2"/>
      <c r="E373" s="2"/>
    </row>
    <row r="374" spans="3:5" ht="15.75" customHeight="1" x14ac:dyDescent="0.25">
      <c r="C374" s="2"/>
      <c r="D374" s="2"/>
      <c r="E374" s="2"/>
    </row>
    <row r="375" spans="3:5" ht="15.75" customHeight="1" x14ac:dyDescent="0.25">
      <c r="C375" s="2"/>
      <c r="D375" s="2"/>
      <c r="E375" s="2"/>
    </row>
    <row r="376" spans="3:5" ht="15.75" customHeight="1" x14ac:dyDescent="0.25">
      <c r="C376" s="2"/>
      <c r="D376" s="2"/>
      <c r="E376" s="2"/>
    </row>
    <row r="377" spans="3:5" ht="15.75" customHeight="1" x14ac:dyDescent="0.25">
      <c r="C377" s="2"/>
      <c r="D377" s="2"/>
      <c r="E377" s="2"/>
    </row>
    <row r="378" spans="3:5" ht="15.75" customHeight="1" x14ac:dyDescent="0.25">
      <c r="C378" s="2"/>
      <c r="D378" s="2"/>
      <c r="E378" s="2"/>
    </row>
    <row r="379" spans="3:5" ht="15.75" customHeight="1" x14ac:dyDescent="0.25">
      <c r="C379" s="2"/>
      <c r="D379" s="2"/>
      <c r="E379" s="2"/>
    </row>
    <row r="380" spans="3:5" ht="15.75" customHeight="1" x14ac:dyDescent="0.25">
      <c r="C380" s="2"/>
      <c r="D380" s="2"/>
      <c r="E380" s="2"/>
    </row>
    <row r="381" spans="3:5" ht="15.75" customHeight="1" x14ac:dyDescent="0.25">
      <c r="C381" s="2"/>
      <c r="D381" s="2"/>
      <c r="E381" s="2"/>
    </row>
    <row r="382" spans="3:5" ht="15.75" customHeight="1" x14ac:dyDescent="0.25">
      <c r="C382" s="2"/>
      <c r="D382" s="2"/>
      <c r="E382" s="2"/>
    </row>
    <row r="383" spans="3:5" ht="15.75" customHeight="1" x14ac:dyDescent="0.25">
      <c r="C383" s="2"/>
      <c r="D383" s="2"/>
      <c r="E383" s="2"/>
    </row>
    <row r="384" spans="3:5" ht="15.75" customHeight="1" x14ac:dyDescent="0.25">
      <c r="C384" s="2"/>
      <c r="D384" s="2"/>
      <c r="E384" s="2"/>
    </row>
    <row r="385" spans="3:5" ht="15.75" customHeight="1" x14ac:dyDescent="0.25">
      <c r="C385" s="2"/>
      <c r="D385" s="2"/>
      <c r="E385" s="2"/>
    </row>
    <row r="386" spans="3:5" ht="15.75" customHeight="1" x14ac:dyDescent="0.25">
      <c r="C386" s="2"/>
      <c r="D386" s="2"/>
      <c r="E386" s="2"/>
    </row>
    <row r="387" spans="3:5" ht="15.75" customHeight="1" x14ac:dyDescent="0.25">
      <c r="C387" s="2"/>
      <c r="D387" s="2"/>
      <c r="E387" s="2"/>
    </row>
    <row r="388" spans="3:5" ht="15.75" customHeight="1" x14ac:dyDescent="0.25">
      <c r="C388" s="2"/>
      <c r="D388" s="2"/>
      <c r="E388" s="2"/>
    </row>
    <row r="389" spans="3:5" ht="15.75" customHeight="1" x14ac:dyDescent="0.25">
      <c r="C389" s="2"/>
      <c r="D389" s="2"/>
      <c r="E389" s="2"/>
    </row>
    <row r="390" spans="3:5" ht="15.75" customHeight="1" x14ac:dyDescent="0.25">
      <c r="C390" s="2"/>
      <c r="D390" s="2"/>
      <c r="E390" s="2"/>
    </row>
    <row r="391" spans="3:5" ht="15.75" customHeight="1" x14ac:dyDescent="0.25">
      <c r="C391" s="2"/>
      <c r="D391" s="2"/>
      <c r="E391" s="2"/>
    </row>
    <row r="392" spans="3:5" ht="15.75" customHeight="1" x14ac:dyDescent="0.25">
      <c r="C392" s="2"/>
      <c r="D392" s="2"/>
      <c r="E392" s="2"/>
    </row>
    <row r="393" spans="3:5" ht="15.75" customHeight="1" x14ac:dyDescent="0.25">
      <c r="C393" s="2"/>
      <c r="D393" s="2"/>
      <c r="E393" s="2"/>
    </row>
    <row r="394" spans="3:5" ht="15.75" customHeight="1" x14ac:dyDescent="0.25">
      <c r="C394" s="2"/>
      <c r="D394" s="2"/>
      <c r="E394" s="2"/>
    </row>
    <row r="395" spans="3:5" ht="15.75" customHeight="1" x14ac:dyDescent="0.25">
      <c r="C395" s="2"/>
      <c r="D395" s="2"/>
      <c r="E395" s="2"/>
    </row>
    <row r="396" spans="3:5" ht="15.75" customHeight="1" x14ac:dyDescent="0.25">
      <c r="C396" s="2"/>
      <c r="D396" s="2"/>
      <c r="E396" s="2"/>
    </row>
    <row r="397" spans="3:5" ht="15.75" customHeight="1" x14ac:dyDescent="0.25">
      <c r="C397" s="2"/>
      <c r="D397" s="2"/>
      <c r="E397" s="2"/>
    </row>
    <row r="398" spans="3:5" ht="15.75" customHeight="1" x14ac:dyDescent="0.25">
      <c r="C398" s="2"/>
      <c r="D398" s="2"/>
      <c r="E398" s="2"/>
    </row>
    <row r="399" spans="3:5" ht="15.75" customHeight="1" x14ac:dyDescent="0.25">
      <c r="C399" s="2"/>
      <c r="D399" s="2"/>
      <c r="E399" s="2"/>
    </row>
    <row r="400" spans="3:5" ht="15.75" customHeight="1" x14ac:dyDescent="0.25">
      <c r="C400" s="2"/>
      <c r="D400" s="2"/>
      <c r="E400" s="2"/>
    </row>
    <row r="401" spans="3:5" ht="15.75" customHeight="1" x14ac:dyDescent="0.25">
      <c r="C401" s="2"/>
      <c r="D401" s="2"/>
      <c r="E401" s="2"/>
    </row>
    <row r="402" spans="3:5" ht="15.75" customHeight="1" x14ac:dyDescent="0.25">
      <c r="C402" s="2"/>
      <c r="D402" s="2"/>
      <c r="E402" s="2"/>
    </row>
    <row r="403" spans="3:5" ht="15.75" customHeight="1" x14ac:dyDescent="0.25">
      <c r="C403" s="2"/>
      <c r="D403" s="2"/>
      <c r="E403" s="2"/>
    </row>
    <row r="404" spans="3:5" ht="15.75" customHeight="1" x14ac:dyDescent="0.25">
      <c r="C404" s="2"/>
      <c r="D404" s="2"/>
      <c r="E404" s="2"/>
    </row>
    <row r="405" spans="3:5" ht="15.75" customHeight="1" x14ac:dyDescent="0.25">
      <c r="C405" s="2"/>
      <c r="D405" s="2"/>
      <c r="E405" s="2"/>
    </row>
    <row r="406" spans="3:5" ht="15.75" customHeight="1" x14ac:dyDescent="0.25">
      <c r="C406" s="2"/>
      <c r="D406" s="2"/>
      <c r="E406" s="2"/>
    </row>
    <row r="407" spans="3:5" ht="15.75" customHeight="1" x14ac:dyDescent="0.25">
      <c r="C407" s="2"/>
      <c r="D407" s="2"/>
      <c r="E407" s="2"/>
    </row>
    <row r="408" spans="3:5" ht="15.75" customHeight="1" x14ac:dyDescent="0.25">
      <c r="C408" s="2"/>
      <c r="D408" s="2"/>
      <c r="E408" s="2"/>
    </row>
    <row r="409" spans="3:5" ht="15.75" customHeight="1" x14ac:dyDescent="0.25">
      <c r="C409" s="2"/>
      <c r="D409" s="2"/>
      <c r="E409" s="2"/>
    </row>
    <row r="410" spans="3:5" ht="15.75" customHeight="1" x14ac:dyDescent="0.25">
      <c r="C410" s="2"/>
      <c r="D410" s="2"/>
      <c r="E410" s="2"/>
    </row>
    <row r="411" spans="3:5" ht="15.75" customHeight="1" x14ac:dyDescent="0.25">
      <c r="C411" s="2"/>
      <c r="D411" s="2"/>
      <c r="E411" s="2"/>
    </row>
    <row r="412" spans="3:5" ht="15.75" customHeight="1" x14ac:dyDescent="0.25">
      <c r="C412" s="2"/>
      <c r="D412" s="2"/>
      <c r="E412" s="2"/>
    </row>
    <row r="413" spans="3:5" ht="15.75" customHeight="1" x14ac:dyDescent="0.25">
      <c r="C413" s="2"/>
      <c r="D413" s="2"/>
      <c r="E413" s="2"/>
    </row>
    <row r="414" spans="3:5" ht="15.75" customHeight="1" x14ac:dyDescent="0.25">
      <c r="C414" s="2"/>
      <c r="D414" s="2"/>
      <c r="E414" s="2"/>
    </row>
    <row r="415" spans="3:5" ht="15.75" customHeight="1" x14ac:dyDescent="0.25">
      <c r="C415" s="2"/>
      <c r="D415" s="2"/>
      <c r="E415" s="2"/>
    </row>
    <row r="416" spans="3:5" ht="15.75" customHeight="1" x14ac:dyDescent="0.25">
      <c r="C416" s="2"/>
      <c r="D416" s="2"/>
      <c r="E416" s="2"/>
    </row>
    <row r="417" spans="3:5" ht="15.75" customHeight="1" x14ac:dyDescent="0.25">
      <c r="C417" s="2"/>
      <c r="D417" s="2"/>
      <c r="E417" s="2"/>
    </row>
    <row r="418" spans="3:5" ht="15.75" customHeight="1" x14ac:dyDescent="0.25">
      <c r="C418" s="2"/>
      <c r="D418" s="2"/>
      <c r="E418" s="2"/>
    </row>
    <row r="419" spans="3:5" ht="15.75" customHeight="1" x14ac:dyDescent="0.25">
      <c r="C419" s="2"/>
      <c r="D419" s="2"/>
      <c r="E419" s="2"/>
    </row>
    <row r="420" spans="3:5" ht="15.75" customHeight="1" x14ac:dyDescent="0.25">
      <c r="C420" s="2"/>
      <c r="D420" s="2"/>
      <c r="E420" s="2"/>
    </row>
    <row r="421" spans="3:5" ht="15.75" customHeight="1" x14ac:dyDescent="0.25">
      <c r="C421" s="2"/>
      <c r="D421" s="2"/>
      <c r="E421" s="2"/>
    </row>
    <row r="422" spans="3:5" ht="15.75" customHeight="1" x14ac:dyDescent="0.25">
      <c r="C422" s="2"/>
      <c r="D422" s="2"/>
      <c r="E422" s="2"/>
    </row>
    <row r="423" spans="3:5" ht="15.75" customHeight="1" x14ac:dyDescent="0.25">
      <c r="C423" s="2"/>
      <c r="D423" s="2"/>
      <c r="E423" s="2"/>
    </row>
    <row r="424" spans="3:5" ht="15.75" customHeight="1" x14ac:dyDescent="0.25">
      <c r="C424" s="2"/>
      <c r="D424" s="2"/>
      <c r="E424" s="2"/>
    </row>
    <row r="425" spans="3:5" ht="15.75" customHeight="1" x14ac:dyDescent="0.25">
      <c r="C425" s="2"/>
      <c r="D425" s="2"/>
      <c r="E425" s="2"/>
    </row>
    <row r="426" spans="3:5" ht="15.75" customHeight="1" x14ac:dyDescent="0.25">
      <c r="C426" s="2"/>
      <c r="D426" s="2"/>
      <c r="E426" s="2"/>
    </row>
    <row r="427" spans="3:5" ht="15.75" customHeight="1" x14ac:dyDescent="0.25">
      <c r="C427" s="2"/>
      <c r="D427" s="2"/>
      <c r="E427" s="2"/>
    </row>
    <row r="428" spans="3:5" ht="15.75" customHeight="1" x14ac:dyDescent="0.25">
      <c r="C428" s="2"/>
      <c r="D428" s="2"/>
      <c r="E428" s="2"/>
    </row>
    <row r="429" spans="3:5" ht="15.75" customHeight="1" x14ac:dyDescent="0.25">
      <c r="C429" s="2"/>
      <c r="D429" s="2"/>
      <c r="E429" s="2"/>
    </row>
    <row r="430" spans="3:5" ht="15.75" customHeight="1" x14ac:dyDescent="0.25">
      <c r="C430" s="2"/>
      <c r="D430" s="2"/>
      <c r="E430" s="2"/>
    </row>
    <row r="431" spans="3:5" ht="15.75" customHeight="1" x14ac:dyDescent="0.25">
      <c r="C431" s="2"/>
      <c r="D431" s="2"/>
      <c r="E431" s="2"/>
    </row>
    <row r="432" spans="3:5" ht="15.75" customHeight="1" x14ac:dyDescent="0.25">
      <c r="C432" s="2"/>
      <c r="D432" s="2"/>
      <c r="E432" s="2"/>
    </row>
    <row r="433" spans="3:5" ht="15.75" customHeight="1" x14ac:dyDescent="0.25">
      <c r="C433" s="2"/>
      <c r="D433" s="2"/>
      <c r="E433" s="2"/>
    </row>
    <row r="434" spans="3:5" ht="15.75" customHeight="1" x14ac:dyDescent="0.25">
      <c r="C434" s="2"/>
      <c r="D434" s="2"/>
      <c r="E434" s="2"/>
    </row>
    <row r="435" spans="3:5" ht="15.75" customHeight="1" x14ac:dyDescent="0.25">
      <c r="C435" s="2"/>
      <c r="D435" s="2"/>
      <c r="E435" s="2"/>
    </row>
    <row r="436" spans="3:5" ht="15.75" customHeight="1" x14ac:dyDescent="0.25">
      <c r="C436" s="2"/>
      <c r="D436" s="2"/>
      <c r="E436" s="2"/>
    </row>
    <row r="437" spans="3:5" ht="15.75" customHeight="1" x14ac:dyDescent="0.25">
      <c r="C437" s="2"/>
      <c r="D437" s="2"/>
      <c r="E437" s="2"/>
    </row>
    <row r="438" spans="3:5" ht="15.75" customHeight="1" x14ac:dyDescent="0.25">
      <c r="C438" s="2"/>
      <c r="D438" s="2"/>
      <c r="E438" s="2"/>
    </row>
    <row r="439" spans="3:5" ht="15.75" customHeight="1" x14ac:dyDescent="0.25">
      <c r="C439" s="2"/>
      <c r="D439" s="2"/>
      <c r="E439" s="2"/>
    </row>
    <row r="440" spans="3:5" ht="15.75" customHeight="1" x14ac:dyDescent="0.25">
      <c r="C440" s="2"/>
      <c r="D440" s="2"/>
      <c r="E440" s="2"/>
    </row>
    <row r="441" spans="3:5" ht="15.75" customHeight="1" x14ac:dyDescent="0.25">
      <c r="C441" s="2"/>
      <c r="D441" s="2"/>
      <c r="E441" s="2"/>
    </row>
    <row r="442" spans="3:5" ht="15.75" customHeight="1" x14ac:dyDescent="0.25">
      <c r="C442" s="2"/>
      <c r="D442" s="2"/>
      <c r="E442" s="2"/>
    </row>
    <row r="443" spans="3:5" ht="15.75" customHeight="1" x14ac:dyDescent="0.25">
      <c r="C443" s="2"/>
      <c r="D443" s="2"/>
      <c r="E443" s="2"/>
    </row>
    <row r="444" spans="3:5" ht="15.75" customHeight="1" x14ac:dyDescent="0.25">
      <c r="C444" s="2"/>
      <c r="D444" s="2"/>
      <c r="E444" s="2"/>
    </row>
    <row r="445" spans="3:5" ht="15.75" customHeight="1" x14ac:dyDescent="0.25">
      <c r="C445" s="2"/>
      <c r="D445" s="2"/>
      <c r="E445" s="2"/>
    </row>
    <row r="446" spans="3:5" ht="15.75" customHeight="1" x14ac:dyDescent="0.25">
      <c r="C446" s="2"/>
      <c r="D446" s="2"/>
      <c r="E446" s="2"/>
    </row>
    <row r="447" spans="3:5" ht="15.75" customHeight="1" x14ac:dyDescent="0.25">
      <c r="C447" s="2"/>
      <c r="D447" s="2"/>
      <c r="E447" s="2"/>
    </row>
    <row r="448" spans="3:5" ht="15.75" customHeight="1" x14ac:dyDescent="0.25">
      <c r="C448" s="2"/>
      <c r="D448" s="2"/>
      <c r="E448" s="2"/>
    </row>
    <row r="449" spans="3:5" ht="15.75" customHeight="1" x14ac:dyDescent="0.25">
      <c r="C449" s="2"/>
      <c r="D449" s="2"/>
      <c r="E449" s="2"/>
    </row>
    <row r="450" spans="3:5" ht="15.75" customHeight="1" x14ac:dyDescent="0.25">
      <c r="C450" s="2"/>
      <c r="D450" s="2"/>
      <c r="E450" s="2"/>
    </row>
    <row r="451" spans="3:5" ht="15.75" customHeight="1" x14ac:dyDescent="0.25">
      <c r="C451" s="2"/>
      <c r="D451" s="2"/>
      <c r="E451" s="2"/>
    </row>
    <row r="452" spans="3:5" ht="15.75" customHeight="1" x14ac:dyDescent="0.25">
      <c r="C452" s="2"/>
      <c r="D452" s="2"/>
      <c r="E452" s="2"/>
    </row>
    <row r="453" spans="3:5" ht="15.75" customHeight="1" x14ac:dyDescent="0.25">
      <c r="C453" s="2"/>
      <c r="D453" s="2"/>
      <c r="E453" s="2"/>
    </row>
    <row r="454" spans="3:5" ht="15.75" customHeight="1" x14ac:dyDescent="0.25">
      <c r="C454" s="2"/>
      <c r="D454" s="2"/>
      <c r="E454" s="2"/>
    </row>
    <row r="455" spans="3:5" ht="15.75" customHeight="1" x14ac:dyDescent="0.25">
      <c r="C455" s="2"/>
      <c r="D455" s="2"/>
      <c r="E455" s="2"/>
    </row>
    <row r="456" spans="3:5" ht="15.75" customHeight="1" x14ac:dyDescent="0.25">
      <c r="C456" s="2"/>
      <c r="D456" s="2"/>
      <c r="E456" s="2"/>
    </row>
    <row r="457" spans="3:5" ht="15.75" customHeight="1" x14ac:dyDescent="0.25">
      <c r="C457" s="2"/>
      <c r="D457" s="2"/>
      <c r="E457" s="2"/>
    </row>
    <row r="458" spans="3:5" ht="15.75" customHeight="1" x14ac:dyDescent="0.25">
      <c r="C458" s="2"/>
      <c r="D458" s="2"/>
      <c r="E458" s="2"/>
    </row>
    <row r="459" spans="3:5" ht="15.75" customHeight="1" x14ac:dyDescent="0.25">
      <c r="C459" s="2"/>
      <c r="D459" s="2"/>
      <c r="E459" s="2"/>
    </row>
    <row r="460" spans="3:5" ht="15.75" customHeight="1" x14ac:dyDescent="0.25">
      <c r="C460" s="2"/>
      <c r="D460" s="2"/>
      <c r="E460" s="2"/>
    </row>
    <row r="461" spans="3:5" ht="15.75" customHeight="1" x14ac:dyDescent="0.25">
      <c r="C461" s="2"/>
      <c r="D461" s="2"/>
      <c r="E461" s="2"/>
    </row>
    <row r="462" spans="3:5" ht="15.75" customHeight="1" x14ac:dyDescent="0.25">
      <c r="C462" s="2"/>
      <c r="D462" s="2"/>
      <c r="E462" s="2"/>
    </row>
    <row r="463" spans="3:5" ht="15.75" customHeight="1" x14ac:dyDescent="0.25">
      <c r="C463" s="2"/>
      <c r="D463" s="2"/>
      <c r="E463" s="2"/>
    </row>
    <row r="464" spans="3:5" ht="15.75" customHeight="1" x14ac:dyDescent="0.25">
      <c r="C464" s="2"/>
      <c r="D464" s="2"/>
      <c r="E464" s="2"/>
    </row>
    <row r="465" spans="3:5" ht="15.75" customHeight="1" x14ac:dyDescent="0.25">
      <c r="C465" s="2"/>
      <c r="D465" s="2"/>
      <c r="E465" s="2"/>
    </row>
    <row r="466" spans="3:5" ht="15.75" customHeight="1" x14ac:dyDescent="0.25">
      <c r="C466" s="2"/>
      <c r="D466" s="2"/>
      <c r="E466" s="2"/>
    </row>
    <row r="467" spans="3:5" ht="15.75" customHeight="1" x14ac:dyDescent="0.25">
      <c r="C467" s="2"/>
      <c r="D467" s="2"/>
      <c r="E467" s="2"/>
    </row>
    <row r="468" spans="3:5" ht="15.75" customHeight="1" x14ac:dyDescent="0.25">
      <c r="C468" s="2"/>
      <c r="D468" s="2"/>
      <c r="E468" s="2"/>
    </row>
    <row r="469" spans="3:5" ht="15.75" customHeight="1" x14ac:dyDescent="0.25">
      <c r="C469" s="2"/>
      <c r="D469" s="2"/>
      <c r="E469" s="2"/>
    </row>
    <row r="470" spans="3:5" ht="15.75" customHeight="1" x14ac:dyDescent="0.25">
      <c r="C470" s="2"/>
      <c r="D470" s="2"/>
      <c r="E470" s="2"/>
    </row>
    <row r="471" spans="3:5" ht="15.75" customHeight="1" x14ac:dyDescent="0.25">
      <c r="C471" s="2"/>
      <c r="D471" s="2"/>
      <c r="E471" s="2"/>
    </row>
    <row r="472" spans="3:5" ht="15.75" customHeight="1" x14ac:dyDescent="0.25">
      <c r="C472" s="2"/>
      <c r="D472" s="2"/>
      <c r="E472" s="2"/>
    </row>
    <row r="473" spans="3:5" ht="15.75" customHeight="1" x14ac:dyDescent="0.25">
      <c r="C473" s="2"/>
      <c r="D473" s="2"/>
      <c r="E473" s="2"/>
    </row>
    <row r="474" spans="3:5" ht="15.75" customHeight="1" x14ac:dyDescent="0.25">
      <c r="C474" s="2"/>
      <c r="D474" s="2"/>
      <c r="E474" s="2"/>
    </row>
    <row r="475" spans="3:5" ht="15.75" customHeight="1" x14ac:dyDescent="0.25">
      <c r="C475" s="2"/>
      <c r="D475" s="2"/>
      <c r="E475" s="2"/>
    </row>
    <row r="476" spans="3:5" ht="15.75" customHeight="1" x14ac:dyDescent="0.25">
      <c r="C476" s="2"/>
      <c r="D476" s="2"/>
      <c r="E476" s="2"/>
    </row>
    <row r="477" spans="3:5" ht="15.75" customHeight="1" x14ac:dyDescent="0.25">
      <c r="C477" s="2"/>
      <c r="D477" s="2"/>
      <c r="E477" s="2"/>
    </row>
    <row r="478" spans="3:5" ht="15.75" customHeight="1" x14ac:dyDescent="0.25">
      <c r="C478" s="2"/>
      <c r="D478" s="2"/>
      <c r="E478" s="2"/>
    </row>
    <row r="479" spans="3:5" ht="15.75" customHeight="1" x14ac:dyDescent="0.25">
      <c r="C479" s="2"/>
      <c r="D479" s="2"/>
      <c r="E479" s="2"/>
    </row>
    <row r="480" spans="3:5" ht="15.75" customHeight="1" x14ac:dyDescent="0.25">
      <c r="C480" s="2"/>
      <c r="D480" s="2"/>
      <c r="E480" s="2"/>
    </row>
    <row r="481" spans="3:5" ht="15.75" customHeight="1" x14ac:dyDescent="0.25">
      <c r="C481" s="2"/>
      <c r="D481" s="2"/>
      <c r="E481" s="2"/>
    </row>
    <row r="482" spans="3:5" ht="15.75" customHeight="1" x14ac:dyDescent="0.25">
      <c r="C482" s="2"/>
      <c r="D482" s="2"/>
      <c r="E482" s="2"/>
    </row>
    <row r="483" spans="3:5" ht="15.75" customHeight="1" x14ac:dyDescent="0.25">
      <c r="C483" s="2"/>
      <c r="D483" s="2"/>
      <c r="E483" s="2"/>
    </row>
    <row r="484" spans="3:5" ht="15.75" customHeight="1" x14ac:dyDescent="0.25">
      <c r="C484" s="2"/>
      <c r="D484" s="2"/>
      <c r="E484" s="2"/>
    </row>
    <row r="485" spans="3:5" ht="15.75" customHeight="1" x14ac:dyDescent="0.25">
      <c r="C485" s="2"/>
      <c r="D485" s="2"/>
      <c r="E485" s="2"/>
    </row>
    <row r="486" spans="3:5" ht="15.75" customHeight="1" x14ac:dyDescent="0.25">
      <c r="C486" s="2"/>
      <c r="D486" s="2"/>
      <c r="E486" s="2"/>
    </row>
    <row r="487" spans="3:5" ht="15.75" customHeight="1" x14ac:dyDescent="0.25">
      <c r="C487" s="2"/>
      <c r="D487" s="2"/>
      <c r="E487" s="2"/>
    </row>
    <row r="488" spans="3:5" ht="15.75" customHeight="1" x14ac:dyDescent="0.25">
      <c r="C488" s="2"/>
      <c r="D488" s="2"/>
      <c r="E488" s="2"/>
    </row>
    <row r="489" spans="3:5" ht="15.75" customHeight="1" x14ac:dyDescent="0.25">
      <c r="C489" s="2"/>
      <c r="D489" s="2"/>
      <c r="E489" s="2"/>
    </row>
    <row r="490" spans="3:5" ht="15.75" customHeight="1" x14ac:dyDescent="0.25">
      <c r="C490" s="2"/>
      <c r="D490" s="2"/>
      <c r="E490" s="2"/>
    </row>
    <row r="491" spans="3:5" ht="15.75" customHeight="1" x14ac:dyDescent="0.25">
      <c r="C491" s="2"/>
      <c r="D491" s="2"/>
      <c r="E491" s="2"/>
    </row>
    <row r="492" spans="3:5" ht="15.75" customHeight="1" x14ac:dyDescent="0.25">
      <c r="C492" s="2"/>
      <c r="D492" s="2"/>
      <c r="E492" s="2"/>
    </row>
    <row r="493" spans="3:5" ht="15.75" customHeight="1" x14ac:dyDescent="0.25">
      <c r="C493" s="2"/>
      <c r="D493" s="2"/>
      <c r="E493" s="2"/>
    </row>
    <row r="494" spans="3:5" ht="15.75" customHeight="1" x14ac:dyDescent="0.25">
      <c r="C494" s="2"/>
      <c r="D494" s="2"/>
      <c r="E494" s="2"/>
    </row>
    <row r="495" spans="3:5" ht="15.75" customHeight="1" x14ac:dyDescent="0.25">
      <c r="C495" s="2"/>
      <c r="D495" s="2"/>
      <c r="E495" s="2"/>
    </row>
    <row r="496" spans="3:5" ht="15.75" customHeight="1" x14ac:dyDescent="0.25">
      <c r="C496" s="2"/>
      <c r="D496" s="2"/>
      <c r="E496" s="2"/>
    </row>
    <row r="497" spans="3:5" ht="15.75" customHeight="1" x14ac:dyDescent="0.25">
      <c r="C497" s="2"/>
      <c r="D497" s="2"/>
      <c r="E497" s="2"/>
    </row>
    <row r="498" spans="3:5" ht="15.75" customHeight="1" x14ac:dyDescent="0.25">
      <c r="C498" s="2"/>
      <c r="D498" s="2"/>
      <c r="E498" s="2"/>
    </row>
    <row r="499" spans="3:5" ht="15.75" customHeight="1" x14ac:dyDescent="0.25">
      <c r="C499" s="2"/>
      <c r="D499" s="2"/>
      <c r="E499" s="2"/>
    </row>
    <row r="500" spans="3:5" ht="15.75" customHeight="1" x14ac:dyDescent="0.25">
      <c r="C500" s="2"/>
      <c r="D500" s="2"/>
      <c r="E500" s="2"/>
    </row>
    <row r="501" spans="3:5" ht="15.75" customHeight="1" x14ac:dyDescent="0.25">
      <c r="C501" s="2"/>
      <c r="D501" s="2"/>
      <c r="E501" s="2"/>
    </row>
    <row r="502" spans="3:5" ht="15.75" customHeight="1" x14ac:dyDescent="0.25">
      <c r="C502" s="2"/>
      <c r="D502" s="2"/>
      <c r="E502" s="2"/>
    </row>
    <row r="503" spans="3:5" ht="15.75" customHeight="1" x14ac:dyDescent="0.25">
      <c r="C503" s="2"/>
      <c r="D503" s="2"/>
      <c r="E503" s="2"/>
    </row>
    <row r="504" spans="3:5" ht="15.75" customHeight="1" x14ac:dyDescent="0.25">
      <c r="C504" s="2"/>
      <c r="D504" s="2"/>
      <c r="E504" s="2"/>
    </row>
    <row r="505" spans="3:5" ht="15.75" customHeight="1" x14ac:dyDescent="0.25">
      <c r="C505" s="2"/>
      <c r="D505" s="2"/>
      <c r="E505" s="2"/>
    </row>
    <row r="506" spans="3:5" ht="15.75" customHeight="1" x14ac:dyDescent="0.25">
      <c r="C506" s="2"/>
      <c r="D506" s="2"/>
      <c r="E506" s="2"/>
    </row>
    <row r="507" spans="3:5" ht="15.75" customHeight="1" x14ac:dyDescent="0.25">
      <c r="C507" s="2"/>
      <c r="D507" s="2"/>
      <c r="E507" s="2"/>
    </row>
    <row r="508" spans="3:5" ht="15.75" customHeight="1" x14ac:dyDescent="0.25">
      <c r="C508" s="2"/>
      <c r="D508" s="2"/>
      <c r="E508" s="2"/>
    </row>
    <row r="509" spans="3:5" ht="15.75" customHeight="1" x14ac:dyDescent="0.25">
      <c r="C509" s="2"/>
      <c r="D509" s="2"/>
      <c r="E509" s="2"/>
    </row>
    <row r="510" spans="3:5" ht="15.75" customHeight="1" x14ac:dyDescent="0.25">
      <c r="C510" s="2"/>
      <c r="D510" s="2"/>
      <c r="E510" s="2"/>
    </row>
    <row r="511" spans="3:5" ht="15.75" customHeight="1" x14ac:dyDescent="0.25">
      <c r="C511" s="2"/>
      <c r="D511" s="2"/>
      <c r="E511" s="2"/>
    </row>
    <row r="512" spans="3:5" ht="15.75" customHeight="1" x14ac:dyDescent="0.25">
      <c r="C512" s="2"/>
      <c r="D512" s="2"/>
      <c r="E512" s="2"/>
    </row>
    <row r="513" spans="3:5" ht="15.75" customHeight="1" x14ac:dyDescent="0.25">
      <c r="C513" s="2"/>
      <c r="D513" s="2"/>
      <c r="E513" s="2"/>
    </row>
    <row r="514" spans="3:5" ht="15.75" customHeight="1" x14ac:dyDescent="0.25">
      <c r="C514" s="2"/>
      <c r="D514" s="2"/>
      <c r="E514" s="2"/>
    </row>
    <row r="515" spans="3:5" ht="15.75" customHeight="1" x14ac:dyDescent="0.25">
      <c r="C515" s="2"/>
      <c r="D515" s="2"/>
      <c r="E515" s="2"/>
    </row>
    <row r="516" spans="3:5" ht="15.75" customHeight="1" x14ac:dyDescent="0.25">
      <c r="C516" s="2"/>
      <c r="D516" s="2"/>
      <c r="E516" s="2"/>
    </row>
    <row r="517" spans="3:5" ht="15.75" customHeight="1" x14ac:dyDescent="0.25">
      <c r="C517" s="2"/>
      <c r="D517" s="2"/>
      <c r="E517" s="2"/>
    </row>
    <row r="518" spans="3:5" ht="15.75" customHeight="1" x14ac:dyDescent="0.25">
      <c r="C518" s="2"/>
      <c r="D518" s="2"/>
      <c r="E518" s="2"/>
    </row>
    <row r="519" spans="3:5" ht="15.75" customHeight="1" x14ac:dyDescent="0.25">
      <c r="C519" s="2"/>
      <c r="D519" s="2"/>
      <c r="E519" s="2"/>
    </row>
    <row r="520" spans="3:5" ht="15.75" customHeight="1" x14ac:dyDescent="0.25">
      <c r="C520" s="2"/>
      <c r="D520" s="2"/>
      <c r="E520" s="2"/>
    </row>
    <row r="521" spans="3:5" ht="15.75" customHeight="1" x14ac:dyDescent="0.25">
      <c r="C521" s="2"/>
      <c r="D521" s="2"/>
      <c r="E521" s="2"/>
    </row>
    <row r="522" spans="3:5" ht="15.75" customHeight="1" x14ac:dyDescent="0.25">
      <c r="C522" s="2"/>
      <c r="D522" s="2"/>
      <c r="E522" s="2"/>
    </row>
    <row r="523" spans="3:5" ht="15.75" customHeight="1" x14ac:dyDescent="0.25">
      <c r="C523" s="2"/>
      <c r="D523" s="2"/>
      <c r="E523" s="2"/>
    </row>
    <row r="524" spans="3:5" ht="15.75" customHeight="1" x14ac:dyDescent="0.25">
      <c r="C524" s="2"/>
      <c r="D524" s="2"/>
      <c r="E524" s="2"/>
    </row>
    <row r="525" spans="3:5" ht="15.75" customHeight="1" x14ac:dyDescent="0.25">
      <c r="C525" s="2"/>
      <c r="D525" s="2"/>
      <c r="E525" s="2"/>
    </row>
    <row r="526" spans="3:5" ht="15.75" customHeight="1" x14ac:dyDescent="0.25">
      <c r="C526" s="2"/>
      <c r="D526" s="2"/>
      <c r="E526" s="2"/>
    </row>
    <row r="527" spans="3:5" ht="15.75" customHeight="1" x14ac:dyDescent="0.25">
      <c r="C527" s="2"/>
      <c r="D527" s="2"/>
      <c r="E527" s="2"/>
    </row>
    <row r="528" spans="3:5" ht="15.75" customHeight="1" x14ac:dyDescent="0.25">
      <c r="C528" s="2"/>
      <c r="D528" s="2"/>
      <c r="E528" s="2"/>
    </row>
    <row r="529" spans="3:5" ht="15.75" customHeight="1" x14ac:dyDescent="0.25">
      <c r="C529" s="2"/>
      <c r="D529" s="2"/>
      <c r="E529" s="2"/>
    </row>
    <row r="530" spans="3:5" ht="15.75" customHeight="1" x14ac:dyDescent="0.25">
      <c r="C530" s="2"/>
      <c r="D530" s="2"/>
      <c r="E530" s="2"/>
    </row>
    <row r="531" spans="3:5" ht="15.75" customHeight="1" x14ac:dyDescent="0.25">
      <c r="C531" s="2"/>
      <c r="D531" s="2"/>
      <c r="E531" s="2"/>
    </row>
    <row r="532" spans="3:5" ht="15.75" customHeight="1" x14ac:dyDescent="0.25">
      <c r="C532" s="2"/>
      <c r="D532" s="2"/>
      <c r="E532" s="2"/>
    </row>
    <row r="533" spans="3:5" ht="15.75" customHeight="1" x14ac:dyDescent="0.25">
      <c r="C533" s="2"/>
      <c r="D533" s="2"/>
      <c r="E533" s="2"/>
    </row>
    <row r="534" spans="3:5" ht="15.75" customHeight="1" x14ac:dyDescent="0.25">
      <c r="C534" s="2"/>
      <c r="D534" s="2"/>
      <c r="E534" s="2"/>
    </row>
    <row r="535" spans="3:5" ht="15.75" customHeight="1" x14ac:dyDescent="0.25">
      <c r="C535" s="2"/>
      <c r="D535" s="2"/>
      <c r="E535" s="2"/>
    </row>
    <row r="536" spans="3:5" ht="15.75" customHeight="1" x14ac:dyDescent="0.25">
      <c r="C536" s="2"/>
      <c r="D536" s="2"/>
      <c r="E536" s="2"/>
    </row>
    <row r="537" spans="3:5" ht="15.75" customHeight="1" x14ac:dyDescent="0.25">
      <c r="C537" s="2"/>
      <c r="D537" s="2"/>
      <c r="E537" s="2"/>
    </row>
    <row r="538" spans="3:5" ht="15.75" customHeight="1" x14ac:dyDescent="0.25">
      <c r="C538" s="2"/>
      <c r="D538" s="2"/>
      <c r="E538" s="2"/>
    </row>
    <row r="539" spans="3:5" ht="15.75" customHeight="1" x14ac:dyDescent="0.25">
      <c r="C539" s="2"/>
      <c r="D539" s="2"/>
      <c r="E539" s="2"/>
    </row>
    <row r="540" spans="3:5" ht="15.75" customHeight="1" x14ac:dyDescent="0.25">
      <c r="C540" s="2"/>
      <c r="D540" s="2"/>
      <c r="E540" s="2"/>
    </row>
    <row r="541" spans="3:5" ht="15.75" customHeight="1" x14ac:dyDescent="0.25">
      <c r="C541" s="2"/>
      <c r="D541" s="2"/>
      <c r="E541" s="2"/>
    </row>
    <row r="542" spans="3:5" ht="15.75" customHeight="1" x14ac:dyDescent="0.25">
      <c r="C542" s="2"/>
      <c r="D542" s="2"/>
      <c r="E542" s="2"/>
    </row>
    <row r="543" spans="3:5" ht="15.75" customHeight="1" x14ac:dyDescent="0.25">
      <c r="C543" s="2"/>
      <c r="D543" s="2"/>
      <c r="E543" s="2"/>
    </row>
    <row r="544" spans="3:5" ht="15.75" customHeight="1" x14ac:dyDescent="0.25">
      <c r="C544" s="2"/>
      <c r="D544" s="2"/>
      <c r="E544" s="2"/>
    </row>
    <row r="545" spans="3:5" ht="15.75" customHeight="1" x14ac:dyDescent="0.25">
      <c r="C545" s="2"/>
      <c r="D545" s="2"/>
      <c r="E545" s="2"/>
    </row>
    <row r="546" spans="3:5" ht="15.75" customHeight="1" x14ac:dyDescent="0.25">
      <c r="C546" s="2"/>
      <c r="D546" s="2"/>
      <c r="E546" s="2"/>
    </row>
    <row r="547" spans="3:5" ht="15.75" customHeight="1" x14ac:dyDescent="0.25">
      <c r="C547" s="2"/>
      <c r="D547" s="2"/>
      <c r="E547" s="2"/>
    </row>
    <row r="548" spans="3:5" ht="15.75" customHeight="1" x14ac:dyDescent="0.25">
      <c r="C548" s="2"/>
      <c r="D548" s="2"/>
      <c r="E548" s="2"/>
    </row>
    <row r="549" spans="3:5" ht="15.75" customHeight="1" x14ac:dyDescent="0.25">
      <c r="C549" s="2"/>
      <c r="D549" s="2"/>
      <c r="E549" s="2"/>
    </row>
    <row r="550" spans="3:5" ht="15.75" customHeight="1" x14ac:dyDescent="0.25">
      <c r="C550" s="2"/>
      <c r="D550" s="2"/>
      <c r="E550" s="2"/>
    </row>
    <row r="551" spans="3:5" ht="15.75" customHeight="1" x14ac:dyDescent="0.25">
      <c r="C551" s="2"/>
      <c r="D551" s="2"/>
      <c r="E551" s="2"/>
    </row>
    <row r="552" spans="3:5" ht="15.75" customHeight="1" x14ac:dyDescent="0.25">
      <c r="C552" s="2"/>
      <c r="D552" s="2"/>
      <c r="E552" s="2"/>
    </row>
    <row r="553" spans="3:5" ht="15.75" customHeight="1" x14ac:dyDescent="0.25">
      <c r="C553" s="2"/>
      <c r="D553" s="2"/>
      <c r="E553" s="2"/>
    </row>
    <row r="554" spans="3:5" ht="15.75" customHeight="1" x14ac:dyDescent="0.25">
      <c r="C554" s="2"/>
      <c r="D554" s="2"/>
      <c r="E554" s="2"/>
    </row>
    <row r="555" spans="3:5" ht="15.75" customHeight="1" x14ac:dyDescent="0.25">
      <c r="C555" s="2"/>
      <c r="D555" s="2"/>
      <c r="E555" s="2"/>
    </row>
    <row r="556" spans="3:5" ht="15.75" customHeight="1" x14ac:dyDescent="0.25">
      <c r="C556" s="2"/>
      <c r="D556" s="2"/>
      <c r="E556" s="2"/>
    </row>
    <row r="557" spans="3:5" ht="15.75" customHeight="1" x14ac:dyDescent="0.25">
      <c r="C557" s="2"/>
      <c r="D557" s="2"/>
      <c r="E557" s="2"/>
    </row>
    <row r="558" spans="3:5" ht="15.75" customHeight="1" x14ac:dyDescent="0.25">
      <c r="C558" s="2"/>
      <c r="D558" s="2"/>
      <c r="E558" s="2"/>
    </row>
    <row r="559" spans="3:5" ht="15.75" customHeight="1" x14ac:dyDescent="0.25">
      <c r="C559" s="2"/>
      <c r="D559" s="2"/>
      <c r="E559" s="2"/>
    </row>
    <row r="560" spans="3:5" ht="15.75" customHeight="1" x14ac:dyDescent="0.25">
      <c r="C560" s="2"/>
      <c r="D560" s="2"/>
      <c r="E560" s="2"/>
    </row>
    <row r="561" spans="3:5" ht="15.75" customHeight="1" x14ac:dyDescent="0.25">
      <c r="C561" s="2"/>
      <c r="D561" s="2"/>
      <c r="E561" s="2"/>
    </row>
    <row r="562" spans="3:5" ht="15.75" customHeight="1" x14ac:dyDescent="0.25">
      <c r="C562" s="2"/>
      <c r="D562" s="2"/>
      <c r="E562" s="2"/>
    </row>
    <row r="563" spans="3:5" ht="15.75" customHeight="1" x14ac:dyDescent="0.25">
      <c r="C563" s="2"/>
      <c r="D563" s="2"/>
      <c r="E563" s="2"/>
    </row>
    <row r="564" spans="3:5" ht="15.75" customHeight="1" x14ac:dyDescent="0.25">
      <c r="C564" s="2"/>
      <c r="D564" s="2"/>
      <c r="E564" s="2"/>
    </row>
    <row r="565" spans="3:5" ht="15.75" customHeight="1" x14ac:dyDescent="0.25">
      <c r="C565" s="2"/>
      <c r="D565" s="2"/>
      <c r="E565" s="2"/>
    </row>
    <row r="566" spans="3:5" ht="15.75" customHeight="1" x14ac:dyDescent="0.25">
      <c r="C566" s="2"/>
      <c r="D566" s="2"/>
      <c r="E566" s="2"/>
    </row>
    <row r="567" spans="3:5" ht="15.75" customHeight="1" x14ac:dyDescent="0.25">
      <c r="C567" s="2"/>
      <c r="D567" s="2"/>
      <c r="E567" s="2"/>
    </row>
    <row r="568" spans="3:5" ht="15.75" customHeight="1" x14ac:dyDescent="0.25">
      <c r="C568" s="2"/>
      <c r="D568" s="2"/>
      <c r="E568" s="2"/>
    </row>
    <row r="569" spans="3:5" ht="15.75" customHeight="1" x14ac:dyDescent="0.25">
      <c r="C569" s="2"/>
      <c r="D569" s="2"/>
      <c r="E569" s="2"/>
    </row>
    <row r="570" spans="3:5" ht="15.75" customHeight="1" x14ac:dyDescent="0.25">
      <c r="C570" s="2"/>
      <c r="D570" s="2"/>
      <c r="E570" s="2"/>
    </row>
    <row r="571" spans="3:5" ht="15.75" customHeight="1" x14ac:dyDescent="0.25">
      <c r="C571" s="2"/>
      <c r="D571" s="2"/>
      <c r="E571" s="2"/>
    </row>
    <row r="572" spans="3:5" ht="15.75" customHeight="1" x14ac:dyDescent="0.25">
      <c r="C572" s="2"/>
      <c r="D572" s="2"/>
      <c r="E572" s="2"/>
    </row>
    <row r="573" spans="3:5" ht="15.75" customHeight="1" x14ac:dyDescent="0.25">
      <c r="C573" s="2"/>
      <c r="D573" s="2"/>
      <c r="E573" s="2"/>
    </row>
    <row r="574" spans="3:5" ht="15.75" customHeight="1" x14ac:dyDescent="0.25">
      <c r="C574" s="2"/>
      <c r="D574" s="2"/>
      <c r="E574" s="2"/>
    </row>
    <row r="575" spans="3:5" ht="15.75" customHeight="1" x14ac:dyDescent="0.25">
      <c r="C575" s="2"/>
      <c r="D575" s="2"/>
      <c r="E575" s="2"/>
    </row>
    <row r="576" spans="3:5" ht="15.75" customHeight="1" x14ac:dyDescent="0.25">
      <c r="C576" s="2"/>
      <c r="D576" s="2"/>
      <c r="E576" s="2"/>
    </row>
    <row r="577" spans="3:5" ht="15.75" customHeight="1" x14ac:dyDescent="0.25">
      <c r="C577" s="2"/>
      <c r="D577" s="2"/>
      <c r="E577" s="2"/>
    </row>
    <row r="578" spans="3:5" ht="15.75" customHeight="1" x14ac:dyDescent="0.25">
      <c r="C578" s="2"/>
      <c r="D578" s="2"/>
      <c r="E578" s="2"/>
    </row>
    <row r="579" spans="3:5" ht="15.75" customHeight="1" x14ac:dyDescent="0.25">
      <c r="C579" s="2"/>
      <c r="D579" s="2"/>
      <c r="E579" s="2"/>
    </row>
    <row r="580" spans="3:5" ht="15.75" customHeight="1" x14ac:dyDescent="0.25">
      <c r="C580" s="2"/>
      <c r="D580" s="2"/>
      <c r="E580" s="2"/>
    </row>
    <row r="581" spans="3:5" ht="15.75" customHeight="1" x14ac:dyDescent="0.25">
      <c r="C581" s="2"/>
      <c r="D581" s="2"/>
      <c r="E581" s="2"/>
    </row>
    <row r="582" spans="3:5" ht="15.75" customHeight="1" x14ac:dyDescent="0.25">
      <c r="C582" s="2"/>
      <c r="D582" s="2"/>
      <c r="E582" s="2"/>
    </row>
    <row r="583" spans="3:5" ht="15.75" customHeight="1" x14ac:dyDescent="0.25">
      <c r="C583" s="2"/>
      <c r="D583" s="2"/>
      <c r="E583" s="2"/>
    </row>
    <row r="584" spans="3:5" ht="15.75" customHeight="1" x14ac:dyDescent="0.25">
      <c r="C584" s="2"/>
      <c r="D584" s="2"/>
      <c r="E584" s="2"/>
    </row>
    <row r="585" spans="3:5" ht="15.75" customHeight="1" x14ac:dyDescent="0.25">
      <c r="C585" s="2"/>
      <c r="D585" s="2"/>
      <c r="E585" s="2"/>
    </row>
    <row r="586" spans="3:5" ht="15.75" customHeight="1" x14ac:dyDescent="0.25">
      <c r="C586" s="2"/>
      <c r="D586" s="2"/>
      <c r="E586" s="2"/>
    </row>
    <row r="587" spans="3:5" ht="15.75" customHeight="1" x14ac:dyDescent="0.25">
      <c r="C587" s="2"/>
      <c r="D587" s="2"/>
      <c r="E587" s="2"/>
    </row>
    <row r="588" spans="3:5" ht="15.75" customHeight="1" x14ac:dyDescent="0.25">
      <c r="C588" s="2"/>
      <c r="D588" s="2"/>
      <c r="E588" s="2"/>
    </row>
    <row r="589" spans="3:5" ht="15.75" customHeight="1" x14ac:dyDescent="0.25">
      <c r="C589" s="2"/>
      <c r="D589" s="2"/>
      <c r="E589" s="2"/>
    </row>
    <row r="590" spans="3:5" ht="15.75" customHeight="1" x14ac:dyDescent="0.25">
      <c r="C590" s="2"/>
      <c r="D590" s="2"/>
      <c r="E590" s="2"/>
    </row>
    <row r="591" spans="3:5" ht="15.75" customHeight="1" x14ac:dyDescent="0.25">
      <c r="C591" s="2"/>
      <c r="D591" s="2"/>
      <c r="E591" s="2"/>
    </row>
    <row r="592" spans="3:5" ht="15.75" customHeight="1" x14ac:dyDescent="0.25">
      <c r="C592" s="2"/>
      <c r="D592" s="2"/>
      <c r="E592" s="2"/>
    </row>
    <row r="593" spans="3:5" ht="15.75" customHeight="1" x14ac:dyDescent="0.25">
      <c r="C593" s="2"/>
      <c r="D593" s="2"/>
      <c r="E593" s="2"/>
    </row>
    <row r="594" spans="3:5" ht="15.75" customHeight="1" x14ac:dyDescent="0.25">
      <c r="C594" s="2"/>
      <c r="D594" s="2"/>
      <c r="E594" s="2"/>
    </row>
    <row r="595" spans="3:5" ht="15.75" customHeight="1" x14ac:dyDescent="0.25">
      <c r="C595" s="2"/>
      <c r="D595" s="2"/>
      <c r="E595" s="2"/>
    </row>
    <row r="596" spans="3:5" ht="15.75" customHeight="1" x14ac:dyDescent="0.25">
      <c r="C596" s="2"/>
      <c r="D596" s="2"/>
      <c r="E596" s="2"/>
    </row>
    <row r="597" spans="3:5" ht="15.75" customHeight="1" x14ac:dyDescent="0.25">
      <c r="C597" s="2"/>
      <c r="D597" s="2"/>
      <c r="E597" s="2"/>
    </row>
    <row r="598" spans="3:5" ht="15.75" customHeight="1" x14ac:dyDescent="0.25">
      <c r="C598" s="2"/>
      <c r="D598" s="2"/>
      <c r="E598" s="2"/>
    </row>
    <row r="599" spans="3:5" ht="15.75" customHeight="1" x14ac:dyDescent="0.25">
      <c r="C599" s="2"/>
      <c r="D599" s="2"/>
      <c r="E599" s="2"/>
    </row>
    <row r="600" spans="3:5" ht="15.75" customHeight="1" x14ac:dyDescent="0.25">
      <c r="C600" s="2"/>
      <c r="D600" s="2"/>
      <c r="E600" s="2"/>
    </row>
    <row r="601" spans="3:5" ht="15.75" customHeight="1" x14ac:dyDescent="0.25">
      <c r="C601" s="2"/>
      <c r="D601" s="2"/>
      <c r="E601" s="2"/>
    </row>
    <row r="602" spans="3:5" ht="15.75" customHeight="1" x14ac:dyDescent="0.25">
      <c r="C602" s="2"/>
      <c r="D602" s="2"/>
      <c r="E602" s="2"/>
    </row>
    <row r="603" spans="3:5" ht="15.75" customHeight="1" x14ac:dyDescent="0.25">
      <c r="C603" s="2"/>
      <c r="D603" s="2"/>
      <c r="E603" s="2"/>
    </row>
    <row r="604" spans="3:5" ht="15.75" customHeight="1" x14ac:dyDescent="0.25">
      <c r="C604" s="2"/>
      <c r="D604" s="2"/>
      <c r="E604" s="2"/>
    </row>
    <row r="605" spans="3:5" ht="15.75" customHeight="1" x14ac:dyDescent="0.25">
      <c r="C605" s="2"/>
      <c r="D605" s="2"/>
      <c r="E605" s="2"/>
    </row>
    <row r="606" spans="3:5" ht="15.75" customHeight="1" x14ac:dyDescent="0.25">
      <c r="C606" s="2"/>
      <c r="D606" s="2"/>
      <c r="E606" s="2"/>
    </row>
    <row r="607" spans="3:5" ht="15.75" customHeight="1" x14ac:dyDescent="0.25">
      <c r="C607" s="2"/>
      <c r="D607" s="2"/>
      <c r="E607" s="2"/>
    </row>
    <row r="608" spans="3:5" ht="15.75" customHeight="1" x14ac:dyDescent="0.25">
      <c r="C608" s="2"/>
      <c r="D608" s="2"/>
      <c r="E608" s="2"/>
    </row>
    <row r="609" spans="3:5" ht="15.75" customHeight="1" x14ac:dyDescent="0.25">
      <c r="C609" s="2"/>
      <c r="D609" s="2"/>
      <c r="E609" s="2"/>
    </row>
    <row r="610" spans="3:5" ht="15.75" customHeight="1" x14ac:dyDescent="0.25">
      <c r="C610" s="2"/>
      <c r="D610" s="2"/>
      <c r="E610" s="2"/>
    </row>
    <row r="611" spans="3:5" ht="15.75" customHeight="1" x14ac:dyDescent="0.25">
      <c r="C611" s="2"/>
      <c r="D611" s="2"/>
      <c r="E611" s="2"/>
    </row>
    <row r="612" spans="3:5" ht="15.75" customHeight="1" x14ac:dyDescent="0.25">
      <c r="C612" s="2"/>
      <c r="D612" s="2"/>
      <c r="E612" s="2"/>
    </row>
    <row r="613" spans="3:5" ht="15.75" customHeight="1" x14ac:dyDescent="0.25">
      <c r="C613" s="2"/>
      <c r="D613" s="2"/>
      <c r="E613" s="2"/>
    </row>
    <row r="614" spans="3:5" ht="15.75" customHeight="1" x14ac:dyDescent="0.25">
      <c r="C614" s="2"/>
      <c r="D614" s="2"/>
      <c r="E614" s="2"/>
    </row>
    <row r="615" spans="3:5" ht="15.75" customHeight="1" x14ac:dyDescent="0.25">
      <c r="C615" s="2"/>
      <c r="D615" s="2"/>
      <c r="E615" s="2"/>
    </row>
    <row r="616" spans="3:5" ht="15.75" customHeight="1" x14ac:dyDescent="0.25">
      <c r="C616" s="2"/>
      <c r="D616" s="2"/>
      <c r="E616" s="2"/>
    </row>
    <row r="617" spans="3:5" ht="15.75" customHeight="1" x14ac:dyDescent="0.25">
      <c r="C617" s="2"/>
      <c r="D617" s="2"/>
      <c r="E617" s="2"/>
    </row>
    <row r="618" spans="3:5" ht="15.75" customHeight="1" x14ac:dyDescent="0.25">
      <c r="C618" s="2"/>
      <c r="D618" s="2"/>
      <c r="E618" s="2"/>
    </row>
    <row r="619" spans="3:5" ht="15.75" customHeight="1" x14ac:dyDescent="0.25">
      <c r="C619" s="2"/>
      <c r="D619" s="2"/>
      <c r="E619" s="2"/>
    </row>
    <row r="620" spans="3:5" ht="15.75" customHeight="1" x14ac:dyDescent="0.25">
      <c r="C620" s="2"/>
      <c r="D620" s="2"/>
      <c r="E620" s="2"/>
    </row>
    <row r="621" spans="3:5" ht="15.75" customHeight="1" x14ac:dyDescent="0.25">
      <c r="C621" s="2"/>
      <c r="D621" s="2"/>
      <c r="E621" s="2"/>
    </row>
    <row r="622" spans="3:5" ht="15.75" customHeight="1" x14ac:dyDescent="0.25">
      <c r="C622" s="2"/>
      <c r="D622" s="2"/>
      <c r="E622" s="2"/>
    </row>
    <row r="623" spans="3:5" ht="15.75" customHeight="1" x14ac:dyDescent="0.25">
      <c r="C623" s="2"/>
      <c r="D623" s="2"/>
      <c r="E623" s="2"/>
    </row>
    <row r="624" spans="3:5" ht="15.75" customHeight="1" x14ac:dyDescent="0.25">
      <c r="C624" s="2"/>
      <c r="D624" s="2"/>
      <c r="E624" s="2"/>
    </row>
    <row r="625" spans="3:5" ht="15.75" customHeight="1" x14ac:dyDescent="0.25">
      <c r="C625" s="2"/>
      <c r="D625" s="2"/>
      <c r="E625" s="2"/>
    </row>
    <row r="626" spans="3:5" ht="15.75" customHeight="1" x14ac:dyDescent="0.25">
      <c r="C626" s="2"/>
      <c r="D626" s="2"/>
      <c r="E626" s="2"/>
    </row>
    <row r="627" spans="3:5" ht="15.75" customHeight="1" x14ac:dyDescent="0.25">
      <c r="C627" s="2"/>
      <c r="D627" s="2"/>
      <c r="E627" s="2"/>
    </row>
    <row r="628" spans="3:5" ht="15.75" customHeight="1" x14ac:dyDescent="0.25">
      <c r="C628" s="2"/>
      <c r="D628" s="2"/>
      <c r="E628" s="2"/>
    </row>
    <row r="629" spans="3:5" ht="15.75" customHeight="1" x14ac:dyDescent="0.25">
      <c r="C629" s="2"/>
      <c r="D629" s="2"/>
      <c r="E629" s="2"/>
    </row>
    <row r="630" spans="3:5" ht="15.75" customHeight="1" x14ac:dyDescent="0.25">
      <c r="C630" s="2"/>
      <c r="D630" s="2"/>
      <c r="E630" s="2"/>
    </row>
    <row r="631" spans="3:5" ht="15.75" customHeight="1" x14ac:dyDescent="0.25">
      <c r="C631" s="2"/>
      <c r="D631" s="2"/>
      <c r="E631" s="2"/>
    </row>
    <row r="632" spans="3:5" ht="15.75" customHeight="1" x14ac:dyDescent="0.25">
      <c r="C632" s="2"/>
      <c r="D632" s="2"/>
      <c r="E632" s="2"/>
    </row>
    <row r="633" spans="3:5" ht="15.75" customHeight="1" x14ac:dyDescent="0.25">
      <c r="C633" s="2"/>
      <c r="D633" s="2"/>
      <c r="E633" s="2"/>
    </row>
    <row r="634" spans="3:5" ht="15.75" customHeight="1" x14ac:dyDescent="0.25">
      <c r="C634" s="2"/>
      <c r="D634" s="2"/>
      <c r="E634" s="2"/>
    </row>
    <row r="635" spans="3:5" ht="15.75" customHeight="1" x14ac:dyDescent="0.25">
      <c r="C635" s="2"/>
      <c r="D635" s="2"/>
      <c r="E635" s="2"/>
    </row>
    <row r="636" spans="3:5" ht="15.75" customHeight="1" x14ac:dyDescent="0.25">
      <c r="C636" s="2"/>
      <c r="D636" s="2"/>
      <c r="E636" s="2"/>
    </row>
    <row r="637" spans="3:5" ht="15.75" customHeight="1" x14ac:dyDescent="0.25">
      <c r="C637" s="2"/>
      <c r="D637" s="2"/>
      <c r="E637" s="2"/>
    </row>
    <row r="638" spans="3:5" ht="15.75" customHeight="1" x14ac:dyDescent="0.25">
      <c r="C638" s="2"/>
      <c r="D638" s="2"/>
      <c r="E638" s="2"/>
    </row>
    <row r="639" spans="3:5" ht="15.75" customHeight="1" x14ac:dyDescent="0.25">
      <c r="C639" s="2"/>
      <c r="D639" s="2"/>
      <c r="E639" s="2"/>
    </row>
    <row r="640" spans="3:5" ht="15.75" customHeight="1" x14ac:dyDescent="0.25">
      <c r="C640" s="2"/>
      <c r="D640" s="2"/>
      <c r="E640" s="2"/>
    </row>
    <row r="641" spans="3:5" ht="15.75" customHeight="1" x14ac:dyDescent="0.25">
      <c r="C641" s="2"/>
      <c r="D641" s="2"/>
      <c r="E641" s="2"/>
    </row>
    <row r="642" spans="3:5" ht="15.75" customHeight="1" x14ac:dyDescent="0.25">
      <c r="C642" s="2"/>
      <c r="D642" s="2"/>
      <c r="E642" s="2"/>
    </row>
    <row r="643" spans="3:5" ht="15.75" customHeight="1" x14ac:dyDescent="0.25">
      <c r="C643" s="2"/>
      <c r="D643" s="2"/>
      <c r="E643" s="2"/>
    </row>
    <row r="644" spans="3:5" ht="15.75" customHeight="1" x14ac:dyDescent="0.25">
      <c r="C644" s="2"/>
      <c r="D644" s="2"/>
      <c r="E644" s="2"/>
    </row>
    <row r="645" spans="3:5" ht="15.75" customHeight="1" x14ac:dyDescent="0.25">
      <c r="C645" s="2"/>
      <c r="D645" s="2"/>
      <c r="E645" s="2"/>
    </row>
    <row r="646" spans="3:5" ht="15.75" customHeight="1" x14ac:dyDescent="0.25">
      <c r="C646" s="2"/>
      <c r="D646" s="2"/>
      <c r="E646" s="2"/>
    </row>
    <row r="647" spans="3:5" ht="15.75" customHeight="1" x14ac:dyDescent="0.25">
      <c r="C647" s="2"/>
      <c r="D647" s="2"/>
      <c r="E647" s="2"/>
    </row>
    <row r="648" spans="3:5" ht="15.75" customHeight="1" x14ac:dyDescent="0.25">
      <c r="C648" s="2"/>
      <c r="D648" s="2"/>
      <c r="E648" s="2"/>
    </row>
    <row r="649" spans="3:5" ht="15.75" customHeight="1" x14ac:dyDescent="0.25">
      <c r="C649" s="2"/>
      <c r="D649" s="2"/>
      <c r="E649" s="2"/>
    </row>
    <row r="650" spans="3:5" ht="15.75" customHeight="1" x14ac:dyDescent="0.25">
      <c r="C650" s="2"/>
      <c r="D650" s="2"/>
      <c r="E650" s="2"/>
    </row>
    <row r="651" spans="3:5" ht="15.75" customHeight="1" x14ac:dyDescent="0.25">
      <c r="C651" s="2"/>
      <c r="D651" s="2"/>
      <c r="E651" s="2"/>
    </row>
    <row r="652" spans="3:5" ht="15.75" customHeight="1" x14ac:dyDescent="0.25">
      <c r="C652" s="2"/>
      <c r="D652" s="2"/>
      <c r="E652" s="2"/>
    </row>
    <row r="653" spans="3:5" ht="15.75" customHeight="1" x14ac:dyDescent="0.25">
      <c r="C653" s="2"/>
      <c r="D653" s="2"/>
      <c r="E653" s="2"/>
    </row>
    <row r="654" spans="3:5" ht="15.75" customHeight="1" x14ac:dyDescent="0.25">
      <c r="C654" s="2"/>
      <c r="D654" s="2"/>
      <c r="E654" s="2"/>
    </row>
    <row r="655" spans="3:5" ht="15.75" customHeight="1" x14ac:dyDescent="0.25">
      <c r="C655" s="2"/>
      <c r="D655" s="2"/>
      <c r="E655" s="2"/>
    </row>
    <row r="656" spans="3:5" ht="15.75" customHeight="1" x14ac:dyDescent="0.25">
      <c r="C656" s="2"/>
      <c r="D656" s="2"/>
      <c r="E656" s="2"/>
    </row>
    <row r="657" spans="3:5" ht="15.75" customHeight="1" x14ac:dyDescent="0.25">
      <c r="C657" s="2"/>
      <c r="D657" s="2"/>
      <c r="E657" s="2"/>
    </row>
    <row r="658" spans="3:5" ht="15.75" customHeight="1" x14ac:dyDescent="0.25">
      <c r="C658" s="2"/>
      <c r="D658" s="2"/>
      <c r="E658" s="2"/>
    </row>
    <row r="659" spans="3:5" ht="15.75" customHeight="1" x14ac:dyDescent="0.25">
      <c r="C659" s="2"/>
      <c r="D659" s="2"/>
      <c r="E659" s="2"/>
    </row>
    <row r="660" spans="3:5" ht="15.75" customHeight="1" x14ac:dyDescent="0.25">
      <c r="C660" s="2"/>
      <c r="D660" s="2"/>
      <c r="E660" s="2"/>
    </row>
    <row r="661" spans="3:5" ht="15.75" customHeight="1" x14ac:dyDescent="0.25">
      <c r="C661" s="2"/>
      <c r="D661" s="2"/>
      <c r="E661" s="2"/>
    </row>
    <row r="662" spans="3:5" ht="15.75" customHeight="1" x14ac:dyDescent="0.25">
      <c r="C662" s="2"/>
      <c r="D662" s="2"/>
      <c r="E662" s="2"/>
    </row>
    <row r="663" spans="3:5" ht="15.75" customHeight="1" x14ac:dyDescent="0.25">
      <c r="C663" s="2"/>
      <c r="D663" s="2"/>
      <c r="E663" s="2"/>
    </row>
    <row r="664" spans="3:5" ht="15.75" customHeight="1" x14ac:dyDescent="0.25">
      <c r="C664" s="2"/>
      <c r="D664" s="2"/>
      <c r="E664" s="2"/>
    </row>
    <row r="665" spans="3:5" ht="15.75" customHeight="1" x14ac:dyDescent="0.25">
      <c r="C665" s="2"/>
      <c r="D665" s="2"/>
      <c r="E665" s="2"/>
    </row>
    <row r="666" spans="3:5" ht="15.75" customHeight="1" x14ac:dyDescent="0.25">
      <c r="C666" s="2"/>
      <c r="D666" s="2"/>
      <c r="E666" s="2"/>
    </row>
    <row r="667" spans="3:5" ht="15.75" customHeight="1" x14ac:dyDescent="0.25">
      <c r="C667" s="2"/>
      <c r="D667" s="2"/>
      <c r="E667" s="2"/>
    </row>
    <row r="668" spans="3:5" ht="15.75" customHeight="1" x14ac:dyDescent="0.25">
      <c r="C668" s="2"/>
      <c r="D668" s="2"/>
      <c r="E668" s="2"/>
    </row>
    <row r="669" spans="3:5" ht="15.75" customHeight="1" x14ac:dyDescent="0.25">
      <c r="C669" s="2"/>
      <c r="D669" s="2"/>
      <c r="E669" s="2"/>
    </row>
    <row r="670" spans="3:5" ht="15.75" customHeight="1" x14ac:dyDescent="0.25">
      <c r="C670" s="2"/>
      <c r="D670" s="2"/>
      <c r="E670" s="2"/>
    </row>
    <row r="671" spans="3:5" ht="15.75" customHeight="1" x14ac:dyDescent="0.25">
      <c r="C671" s="2"/>
      <c r="D671" s="2"/>
      <c r="E671" s="2"/>
    </row>
    <row r="672" spans="3:5" ht="15.75" customHeight="1" x14ac:dyDescent="0.25">
      <c r="C672" s="2"/>
      <c r="D672" s="2"/>
      <c r="E672" s="2"/>
    </row>
    <row r="673" spans="3:5" ht="15.75" customHeight="1" x14ac:dyDescent="0.25">
      <c r="C673" s="2"/>
      <c r="D673" s="2"/>
      <c r="E673" s="2"/>
    </row>
    <row r="674" spans="3:5" ht="15.75" customHeight="1" x14ac:dyDescent="0.25">
      <c r="C674" s="2"/>
      <c r="D674" s="2"/>
      <c r="E674" s="2"/>
    </row>
    <row r="675" spans="3:5" ht="15.75" customHeight="1" x14ac:dyDescent="0.25">
      <c r="C675" s="2"/>
      <c r="D675" s="2"/>
      <c r="E675" s="2"/>
    </row>
    <row r="676" spans="3:5" ht="15.75" customHeight="1" x14ac:dyDescent="0.25">
      <c r="C676" s="2"/>
      <c r="D676" s="2"/>
      <c r="E676" s="2"/>
    </row>
    <row r="677" spans="3:5" ht="15.75" customHeight="1" x14ac:dyDescent="0.25">
      <c r="C677" s="2"/>
      <c r="D677" s="2"/>
      <c r="E677" s="2"/>
    </row>
    <row r="678" spans="3:5" ht="15.75" customHeight="1" x14ac:dyDescent="0.25">
      <c r="C678" s="2"/>
      <c r="D678" s="2"/>
      <c r="E678" s="2"/>
    </row>
    <row r="679" spans="3:5" ht="15.75" customHeight="1" x14ac:dyDescent="0.25">
      <c r="C679" s="2"/>
      <c r="D679" s="2"/>
      <c r="E679" s="2"/>
    </row>
    <row r="680" spans="3:5" ht="15.75" customHeight="1" x14ac:dyDescent="0.25">
      <c r="C680" s="2"/>
      <c r="D680" s="2"/>
      <c r="E680" s="2"/>
    </row>
    <row r="681" spans="3:5" ht="15.75" customHeight="1" x14ac:dyDescent="0.25">
      <c r="C681" s="2"/>
      <c r="D681" s="2"/>
      <c r="E681" s="2"/>
    </row>
    <row r="682" spans="3:5" ht="15.75" customHeight="1" x14ac:dyDescent="0.25">
      <c r="C682" s="2"/>
      <c r="D682" s="2"/>
      <c r="E682" s="2"/>
    </row>
    <row r="683" spans="3:5" ht="15.75" customHeight="1" x14ac:dyDescent="0.25">
      <c r="C683" s="2"/>
      <c r="D683" s="2"/>
      <c r="E683" s="2"/>
    </row>
    <row r="684" spans="3:5" ht="15.75" customHeight="1" x14ac:dyDescent="0.25">
      <c r="C684" s="2"/>
      <c r="D684" s="2"/>
      <c r="E684" s="2"/>
    </row>
    <row r="685" spans="3:5" ht="15.75" customHeight="1" x14ac:dyDescent="0.25">
      <c r="C685" s="2"/>
      <c r="D685" s="2"/>
      <c r="E685" s="2"/>
    </row>
    <row r="686" spans="3:5" ht="15.75" customHeight="1" x14ac:dyDescent="0.25">
      <c r="C686" s="2"/>
      <c r="D686" s="2"/>
      <c r="E686" s="2"/>
    </row>
    <row r="687" spans="3:5" ht="15.75" customHeight="1" x14ac:dyDescent="0.25">
      <c r="C687" s="2"/>
      <c r="D687" s="2"/>
      <c r="E687" s="2"/>
    </row>
    <row r="688" spans="3:5" ht="15.75" customHeight="1" x14ac:dyDescent="0.25">
      <c r="C688" s="2"/>
      <c r="D688" s="2"/>
      <c r="E688" s="2"/>
    </row>
    <row r="689" spans="3:5" ht="15.75" customHeight="1" x14ac:dyDescent="0.25">
      <c r="C689" s="2"/>
      <c r="D689" s="2"/>
      <c r="E689" s="2"/>
    </row>
    <row r="690" spans="3:5" ht="15.75" customHeight="1" x14ac:dyDescent="0.25">
      <c r="C690" s="2"/>
      <c r="D690" s="2"/>
      <c r="E690" s="2"/>
    </row>
    <row r="691" spans="3:5" ht="15.75" customHeight="1" x14ac:dyDescent="0.25">
      <c r="C691" s="2"/>
      <c r="D691" s="2"/>
      <c r="E691" s="2"/>
    </row>
    <row r="692" spans="3:5" ht="15.75" customHeight="1" x14ac:dyDescent="0.25">
      <c r="C692" s="2"/>
      <c r="D692" s="2"/>
      <c r="E692" s="2"/>
    </row>
    <row r="693" spans="3:5" ht="15.75" customHeight="1" x14ac:dyDescent="0.25">
      <c r="C693" s="2"/>
      <c r="D693" s="2"/>
      <c r="E693" s="2"/>
    </row>
    <row r="694" spans="3:5" ht="15.75" customHeight="1" x14ac:dyDescent="0.25">
      <c r="C694" s="2"/>
      <c r="D694" s="2"/>
      <c r="E694" s="2"/>
    </row>
    <row r="695" spans="3:5" ht="15.75" customHeight="1" x14ac:dyDescent="0.25">
      <c r="C695" s="2"/>
      <c r="D695" s="2"/>
      <c r="E695" s="2"/>
    </row>
    <row r="696" spans="3:5" ht="15.75" customHeight="1" x14ac:dyDescent="0.25">
      <c r="C696" s="2"/>
      <c r="D696" s="2"/>
      <c r="E696" s="2"/>
    </row>
    <row r="697" spans="3:5" ht="15.75" customHeight="1" x14ac:dyDescent="0.25">
      <c r="C697" s="2"/>
      <c r="D697" s="2"/>
      <c r="E697" s="2"/>
    </row>
    <row r="698" spans="3:5" ht="15.75" customHeight="1" x14ac:dyDescent="0.25">
      <c r="C698" s="2"/>
      <c r="D698" s="2"/>
      <c r="E698" s="2"/>
    </row>
    <row r="699" spans="3:5" ht="15.75" customHeight="1" x14ac:dyDescent="0.25">
      <c r="C699" s="2"/>
      <c r="D699" s="2"/>
      <c r="E699" s="2"/>
    </row>
    <row r="700" spans="3:5" ht="15.75" customHeight="1" x14ac:dyDescent="0.25">
      <c r="C700" s="2"/>
      <c r="D700" s="2"/>
      <c r="E700" s="2"/>
    </row>
    <row r="701" spans="3:5" ht="15.75" customHeight="1" x14ac:dyDescent="0.25">
      <c r="C701" s="2"/>
      <c r="D701" s="2"/>
      <c r="E701" s="2"/>
    </row>
    <row r="702" spans="3:5" ht="15.75" customHeight="1" x14ac:dyDescent="0.25">
      <c r="C702" s="2"/>
      <c r="D702" s="2"/>
      <c r="E702" s="2"/>
    </row>
    <row r="703" spans="3:5" ht="15.75" customHeight="1" x14ac:dyDescent="0.25">
      <c r="C703" s="2"/>
      <c r="D703" s="2"/>
      <c r="E703" s="2"/>
    </row>
    <row r="704" spans="3:5" ht="15.75" customHeight="1" x14ac:dyDescent="0.25">
      <c r="C704" s="2"/>
      <c r="D704" s="2"/>
      <c r="E704" s="2"/>
    </row>
    <row r="705" spans="3:5" ht="15.75" customHeight="1" x14ac:dyDescent="0.25">
      <c r="C705" s="2"/>
      <c r="D705" s="2"/>
      <c r="E705" s="2"/>
    </row>
    <row r="706" spans="3:5" ht="15.75" customHeight="1" x14ac:dyDescent="0.25">
      <c r="C706" s="2"/>
      <c r="D706" s="2"/>
      <c r="E706" s="2"/>
    </row>
    <row r="707" spans="3:5" ht="15.75" customHeight="1" x14ac:dyDescent="0.25">
      <c r="C707" s="2"/>
      <c r="D707" s="2"/>
      <c r="E707" s="2"/>
    </row>
    <row r="708" spans="3:5" ht="15.75" customHeight="1" x14ac:dyDescent="0.25">
      <c r="C708" s="2"/>
      <c r="D708" s="2"/>
      <c r="E708" s="2"/>
    </row>
    <row r="709" spans="3:5" ht="15.75" customHeight="1" x14ac:dyDescent="0.25">
      <c r="C709" s="2"/>
      <c r="D709" s="2"/>
      <c r="E709" s="2"/>
    </row>
    <row r="710" spans="3:5" ht="15.75" customHeight="1" x14ac:dyDescent="0.25">
      <c r="C710" s="2"/>
      <c r="D710" s="2"/>
      <c r="E710" s="2"/>
    </row>
    <row r="711" spans="3:5" ht="15.75" customHeight="1" x14ac:dyDescent="0.25">
      <c r="C711" s="2"/>
      <c r="D711" s="2"/>
      <c r="E711" s="2"/>
    </row>
    <row r="712" spans="3:5" ht="15.75" customHeight="1" x14ac:dyDescent="0.25">
      <c r="C712" s="2"/>
      <c r="D712" s="2"/>
      <c r="E712" s="2"/>
    </row>
    <row r="713" spans="3:5" ht="15.75" customHeight="1" x14ac:dyDescent="0.25">
      <c r="C713" s="2"/>
      <c r="D713" s="2"/>
      <c r="E713" s="2"/>
    </row>
    <row r="714" spans="3:5" ht="15.75" customHeight="1" x14ac:dyDescent="0.25">
      <c r="C714" s="2"/>
      <c r="D714" s="2"/>
      <c r="E714" s="2"/>
    </row>
    <row r="715" spans="3:5" ht="15.75" customHeight="1" x14ac:dyDescent="0.25">
      <c r="C715" s="2"/>
      <c r="D715" s="2"/>
      <c r="E715" s="2"/>
    </row>
    <row r="716" spans="3:5" ht="15.75" customHeight="1" x14ac:dyDescent="0.25">
      <c r="C716" s="2"/>
      <c r="D716" s="2"/>
      <c r="E716" s="2"/>
    </row>
    <row r="717" spans="3:5" ht="15.75" customHeight="1" x14ac:dyDescent="0.25">
      <c r="C717" s="2"/>
      <c r="D717" s="2"/>
      <c r="E717" s="2"/>
    </row>
    <row r="718" spans="3:5" ht="15.75" customHeight="1" x14ac:dyDescent="0.25">
      <c r="C718" s="2"/>
      <c r="D718" s="2"/>
      <c r="E718" s="2"/>
    </row>
    <row r="719" spans="3:5" ht="15.75" customHeight="1" x14ac:dyDescent="0.25">
      <c r="C719" s="2"/>
      <c r="D719" s="2"/>
      <c r="E719" s="2"/>
    </row>
    <row r="720" spans="3:5" ht="15.75" customHeight="1" x14ac:dyDescent="0.25">
      <c r="C720" s="2"/>
      <c r="D720" s="2"/>
      <c r="E720" s="2"/>
    </row>
    <row r="721" spans="3:5" ht="15.75" customHeight="1" x14ac:dyDescent="0.25">
      <c r="C721" s="2"/>
      <c r="D721" s="2"/>
      <c r="E721" s="2"/>
    </row>
    <row r="722" spans="3:5" ht="15.75" customHeight="1" x14ac:dyDescent="0.25">
      <c r="C722" s="2"/>
      <c r="D722" s="2"/>
      <c r="E722" s="2"/>
    </row>
    <row r="723" spans="3:5" ht="15.75" customHeight="1" x14ac:dyDescent="0.25">
      <c r="C723" s="2"/>
      <c r="D723" s="2"/>
      <c r="E723" s="2"/>
    </row>
    <row r="724" spans="3:5" ht="15.75" customHeight="1" x14ac:dyDescent="0.25">
      <c r="C724" s="2"/>
      <c r="D724" s="2"/>
      <c r="E724" s="2"/>
    </row>
    <row r="725" spans="3:5" ht="15.75" customHeight="1" x14ac:dyDescent="0.25">
      <c r="C725" s="2"/>
      <c r="D725" s="2"/>
      <c r="E725" s="2"/>
    </row>
    <row r="726" spans="3:5" ht="15.75" customHeight="1" x14ac:dyDescent="0.25">
      <c r="C726" s="2"/>
      <c r="D726" s="2"/>
      <c r="E726" s="2"/>
    </row>
    <row r="727" spans="3:5" ht="15.75" customHeight="1" x14ac:dyDescent="0.25">
      <c r="C727" s="2"/>
      <c r="D727" s="2"/>
      <c r="E727" s="2"/>
    </row>
    <row r="728" spans="3:5" ht="15.75" customHeight="1" x14ac:dyDescent="0.25">
      <c r="C728" s="2"/>
      <c r="D728" s="2"/>
      <c r="E728" s="2"/>
    </row>
    <row r="729" spans="3:5" ht="15.75" customHeight="1" x14ac:dyDescent="0.25">
      <c r="C729" s="2"/>
      <c r="D729" s="2"/>
      <c r="E729" s="2"/>
    </row>
    <row r="730" spans="3:5" ht="15.75" customHeight="1" x14ac:dyDescent="0.25">
      <c r="C730" s="2"/>
      <c r="D730" s="2"/>
      <c r="E730" s="2"/>
    </row>
    <row r="731" spans="3:5" ht="15.75" customHeight="1" x14ac:dyDescent="0.25">
      <c r="C731" s="2"/>
      <c r="D731" s="2"/>
      <c r="E731" s="2"/>
    </row>
    <row r="732" spans="3:5" ht="15.75" customHeight="1" x14ac:dyDescent="0.25">
      <c r="C732" s="2"/>
      <c r="D732" s="2"/>
      <c r="E732" s="2"/>
    </row>
    <row r="733" spans="3:5" ht="15.75" customHeight="1" x14ac:dyDescent="0.25">
      <c r="C733" s="2"/>
      <c r="D733" s="2"/>
      <c r="E733" s="2"/>
    </row>
    <row r="734" spans="3:5" ht="15.75" customHeight="1" x14ac:dyDescent="0.25">
      <c r="C734" s="2"/>
      <c r="D734" s="2"/>
      <c r="E734" s="2"/>
    </row>
    <row r="735" spans="3:5" ht="15.75" customHeight="1" x14ac:dyDescent="0.25">
      <c r="C735" s="2"/>
      <c r="D735" s="2"/>
      <c r="E735" s="2"/>
    </row>
    <row r="736" spans="3:5" ht="15.75" customHeight="1" x14ac:dyDescent="0.25">
      <c r="C736" s="2"/>
      <c r="D736" s="2"/>
      <c r="E736" s="2"/>
    </row>
    <row r="737" spans="3:5" ht="15.75" customHeight="1" x14ac:dyDescent="0.25">
      <c r="C737" s="2"/>
      <c r="D737" s="2"/>
      <c r="E737" s="2"/>
    </row>
    <row r="738" spans="3:5" ht="15.75" customHeight="1" x14ac:dyDescent="0.25">
      <c r="C738" s="2"/>
      <c r="D738" s="2"/>
      <c r="E738" s="2"/>
    </row>
    <row r="739" spans="3:5" ht="15.75" customHeight="1" x14ac:dyDescent="0.25">
      <c r="C739" s="2"/>
      <c r="D739" s="2"/>
      <c r="E739" s="2"/>
    </row>
    <row r="740" spans="3:5" ht="15.75" customHeight="1" x14ac:dyDescent="0.25">
      <c r="C740" s="2"/>
      <c r="D740" s="2"/>
      <c r="E740" s="2"/>
    </row>
    <row r="741" spans="3:5" ht="15.75" customHeight="1" x14ac:dyDescent="0.25">
      <c r="C741" s="2"/>
      <c r="D741" s="2"/>
      <c r="E741" s="2"/>
    </row>
    <row r="742" spans="3:5" ht="15.75" customHeight="1" x14ac:dyDescent="0.25">
      <c r="C742" s="2"/>
      <c r="D742" s="2"/>
      <c r="E742" s="2"/>
    </row>
    <row r="743" spans="3:5" ht="15.75" customHeight="1" x14ac:dyDescent="0.25">
      <c r="C743" s="2"/>
      <c r="D743" s="2"/>
      <c r="E743" s="2"/>
    </row>
    <row r="744" spans="3:5" ht="15.75" customHeight="1" x14ac:dyDescent="0.25">
      <c r="C744" s="2"/>
      <c r="D744" s="2"/>
      <c r="E744" s="2"/>
    </row>
    <row r="745" spans="3:5" ht="15.75" customHeight="1" x14ac:dyDescent="0.25">
      <c r="C745" s="2"/>
      <c r="D745" s="2"/>
      <c r="E745" s="2"/>
    </row>
    <row r="746" spans="3:5" ht="15.75" customHeight="1" x14ac:dyDescent="0.25">
      <c r="C746" s="2"/>
      <c r="D746" s="2"/>
      <c r="E746" s="2"/>
    </row>
    <row r="747" spans="3:5" ht="15.75" customHeight="1" x14ac:dyDescent="0.25">
      <c r="C747" s="2"/>
      <c r="D747" s="2"/>
      <c r="E747" s="2"/>
    </row>
    <row r="748" spans="3:5" ht="15.75" customHeight="1" x14ac:dyDescent="0.25">
      <c r="C748" s="2"/>
      <c r="D748" s="2"/>
      <c r="E748" s="2"/>
    </row>
    <row r="749" spans="3:5" ht="15.75" customHeight="1" x14ac:dyDescent="0.25">
      <c r="C749" s="2"/>
      <c r="D749" s="2"/>
      <c r="E749" s="2"/>
    </row>
    <row r="750" spans="3:5" ht="15.75" customHeight="1" x14ac:dyDescent="0.25">
      <c r="C750" s="2"/>
      <c r="D750" s="2"/>
      <c r="E750" s="2"/>
    </row>
    <row r="751" spans="3:5" ht="15.75" customHeight="1" x14ac:dyDescent="0.25">
      <c r="C751" s="2"/>
      <c r="D751" s="2"/>
      <c r="E751" s="2"/>
    </row>
    <row r="752" spans="3:5" ht="15.75" customHeight="1" x14ac:dyDescent="0.25">
      <c r="C752" s="2"/>
      <c r="D752" s="2"/>
      <c r="E752" s="2"/>
    </row>
    <row r="753" spans="3:5" ht="15.75" customHeight="1" x14ac:dyDescent="0.25">
      <c r="C753" s="2"/>
      <c r="D753" s="2"/>
      <c r="E753" s="2"/>
    </row>
    <row r="754" spans="3:5" ht="15.75" customHeight="1" x14ac:dyDescent="0.25">
      <c r="C754" s="2"/>
      <c r="D754" s="2"/>
      <c r="E754" s="2"/>
    </row>
    <row r="755" spans="3:5" ht="15.75" customHeight="1" x14ac:dyDescent="0.25">
      <c r="C755" s="2"/>
      <c r="D755" s="2"/>
      <c r="E755" s="2"/>
    </row>
    <row r="756" spans="3:5" ht="15.75" customHeight="1" x14ac:dyDescent="0.25">
      <c r="C756" s="2"/>
      <c r="D756" s="2"/>
      <c r="E756" s="2"/>
    </row>
    <row r="757" spans="3:5" ht="15.75" customHeight="1" x14ac:dyDescent="0.25">
      <c r="C757" s="2"/>
      <c r="D757" s="2"/>
      <c r="E757" s="2"/>
    </row>
    <row r="758" spans="3:5" ht="15.75" customHeight="1" x14ac:dyDescent="0.25">
      <c r="C758" s="2"/>
      <c r="D758" s="2"/>
      <c r="E758" s="2"/>
    </row>
    <row r="759" spans="3:5" ht="15.75" customHeight="1" x14ac:dyDescent="0.25">
      <c r="C759" s="2"/>
      <c r="D759" s="2"/>
      <c r="E759" s="2"/>
    </row>
    <row r="760" spans="3:5" ht="15.75" customHeight="1" x14ac:dyDescent="0.25">
      <c r="C760" s="2"/>
      <c r="D760" s="2"/>
      <c r="E760" s="2"/>
    </row>
    <row r="761" spans="3:5" ht="15.75" customHeight="1" x14ac:dyDescent="0.25">
      <c r="C761" s="2"/>
      <c r="D761" s="2"/>
      <c r="E761" s="2"/>
    </row>
    <row r="762" spans="3:5" ht="15.75" customHeight="1" x14ac:dyDescent="0.25">
      <c r="C762" s="2"/>
      <c r="D762" s="2"/>
      <c r="E762" s="2"/>
    </row>
    <row r="763" spans="3:5" ht="15.75" customHeight="1" x14ac:dyDescent="0.25">
      <c r="C763" s="2"/>
      <c r="D763" s="2"/>
      <c r="E763" s="2"/>
    </row>
    <row r="764" spans="3:5" ht="15.75" customHeight="1" x14ac:dyDescent="0.25">
      <c r="C764" s="2"/>
      <c r="D764" s="2"/>
      <c r="E764" s="2"/>
    </row>
    <row r="765" spans="3:5" ht="15.75" customHeight="1" x14ac:dyDescent="0.25">
      <c r="C765" s="2"/>
      <c r="D765" s="2"/>
      <c r="E765" s="2"/>
    </row>
    <row r="766" spans="3:5" ht="15.75" customHeight="1" x14ac:dyDescent="0.25">
      <c r="C766" s="2"/>
      <c r="D766" s="2"/>
      <c r="E766" s="2"/>
    </row>
    <row r="767" spans="3:5" ht="15.75" customHeight="1" x14ac:dyDescent="0.25">
      <c r="C767" s="2"/>
      <c r="D767" s="2"/>
      <c r="E767" s="2"/>
    </row>
    <row r="768" spans="3:5" ht="15.75" customHeight="1" x14ac:dyDescent="0.25">
      <c r="C768" s="2"/>
      <c r="D768" s="2"/>
      <c r="E768" s="2"/>
    </row>
    <row r="769" spans="3:5" ht="15.75" customHeight="1" x14ac:dyDescent="0.25">
      <c r="C769" s="2"/>
      <c r="D769" s="2"/>
      <c r="E769" s="2"/>
    </row>
    <row r="770" spans="3:5" ht="15.75" customHeight="1" x14ac:dyDescent="0.25">
      <c r="C770" s="2"/>
      <c r="D770" s="2"/>
      <c r="E770" s="2"/>
    </row>
    <row r="771" spans="3:5" ht="15.75" customHeight="1" x14ac:dyDescent="0.25">
      <c r="C771" s="2"/>
      <c r="D771" s="2"/>
      <c r="E771" s="2"/>
    </row>
    <row r="772" spans="3:5" ht="15.75" customHeight="1" x14ac:dyDescent="0.25">
      <c r="C772" s="2"/>
      <c r="D772" s="2"/>
      <c r="E772" s="2"/>
    </row>
    <row r="773" spans="3:5" ht="15.75" customHeight="1" x14ac:dyDescent="0.25">
      <c r="C773" s="2"/>
      <c r="D773" s="2"/>
      <c r="E773" s="2"/>
    </row>
    <row r="774" spans="3:5" ht="15.75" customHeight="1" x14ac:dyDescent="0.25">
      <c r="C774" s="2"/>
      <c r="D774" s="2"/>
      <c r="E774" s="2"/>
    </row>
    <row r="775" spans="3:5" ht="15.75" customHeight="1" x14ac:dyDescent="0.25">
      <c r="C775" s="2"/>
      <c r="D775" s="2"/>
      <c r="E775" s="2"/>
    </row>
    <row r="776" spans="3:5" ht="15.75" customHeight="1" x14ac:dyDescent="0.25">
      <c r="C776" s="2"/>
      <c r="D776" s="2"/>
      <c r="E776" s="2"/>
    </row>
    <row r="777" spans="3:5" ht="15.75" customHeight="1" x14ac:dyDescent="0.25">
      <c r="C777" s="2"/>
      <c r="D777" s="2"/>
      <c r="E777" s="2"/>
    </row>
    <row r="778" spans="3:5" ht="15.75" customHeight="1" x14ac:dyDescent="0.25">
      <c r="C778" s="2"/>
      <c r="D778" s="2"/>
      <c r="E778" s="2"/>
    </row>
    <row r="779" spans="3:5" ht="15.75" customHeight="1" x14ac:dyDescent="0.25">
      <c r="C779" s="2"/>
      <c r="D779" s="2"/>
      <c r="E779" s="2"/>
    </row>
    <row r="780" spans="3:5" ht="15.75" customHeight="1" x14ac:dyDescent="0.25">
      <c r="C780" s="2"/>
      <c r="D780" s="2"/>
      <c r="E780" s="2"/>
    </row>
    <row r="781" spans="3:5" ht="15.75" customHeight="1" x14ac:dyDescent="0.25">
      <c r="C781" s="2"/>
      <c r="D781" s="2"/>
      <c r="E781" s="2"/>
    </row>
    <row r="782" spans="3:5" ht="15.75" customHeight="1" x14ac:dyDescent="0.25">
      <c r="C782" s="2"/>
      <c r="D782" s="2"/>
      <c r="E782" s="2"/>
    </row>
    <row r="783" spans="3:5" ht="15.75" customHeight="1" x14ac:dyDescent="0.25">
      <c r="C783" s="2"/>
      <c r="D783" s="2"/>
      <c r="E783" s="2"/>
    </row>
    <row r="784" spans="3:5" ht="15.75" customHeight="1" x14ac:dyDescent="0.25">
      <c r="C784" s="2"/>
      <c r="D784" s="2"/>
      <c r="E784" s="2"/>
    </row>
    <row r="785" spans="3:5" ht="15.75" customHeight="1" x14ac:dyDescent="0.25">
      <c r="C785" s="2"/>
      <c r="D785" s="2"/>
      <c r="E785" s="2"/>
    </row>
    <row r="786" spans="3:5" ht="15.75" customHeight="1" x14ac:dyDescent="0.25">
      <c r="C786" s="2"/>
      <c r="D786" s="2"/>
      <c r="E786" s="2"/>
    </row>
    <row r="787" spans="3:5" ht="15.75" customHeight="1" x14ac:dyDescent="0.25">
      <c r="C787" s="2"/>
      <c r="D787" s="2"/>
      <c r="E787" s="2"/>
    </row>
    <row r="788" spans="3:5" ht="15.75" customHeight="1" x14ac:dyDescent="0.25">
      <c r="C788" s="2"/>
      <c r="D788" s="2"/>
      <c r="E788" s="2"/>
    </row>
    <row r="789" spans="3:5" ht="15.75" customHeight="1" x14ac:dyDescent="0.25">
      <c r="C789" s="2"/>
      <c r="D789" s="2"/>
      <c r="E789" s="2"/>
    </row>
    <row r="790" spans="3:5" ht="15.75" customHeight="1" x14ac:dyDescent="0.25">
      <c r="C790" s="2"/>
      <c r="D790" s="2"/>
      <c r="E790" s="2"/>
    </row>
    <row r="791" spans="3:5" ht="15.75" customHeight="1" x14ac:dyDescent="0.25">
      <c r="C791" s="2"/>
      <c r="D791" s="2"/>
      <c r="E791" s="2"/>
    </row>
    <row r="792" spans="3:5" ht="15.75" customHeight="1" x14ac:dyDescent="0.25">
      <c r="C792" s="2"/>
      <c r="D792" s="2"/>
      <c r="E792" s="2"/>
    </row>
    <row r="793" spans="3:5" ht="15.75" customHeight="1" x14ac:dyDescent="0.25">
      <c r="C793" s="2"/>
      <c r="D793" s="2"/>
      <c r="E793" s="2"/>
    </row>
    <row r="794" spans="3:5" ht="15.75" customHeight="1" x14ac:dyDescent="0.25">
      <c r="C794" s="2"/>
      <c r="D794" s="2"/>
      <c r="E794" s="2"/>
    </row>
    <row r="795" spans="3:5" ht="15.75" customHeight="1" x14ac:dyDescent="0.25">
      <c r="C795" s="2"/>
      <c r="D795" s="2"/>
      <c r="E795" s="2"/>
    </row>
    <row r="796" spans="3:5" ht="15.75" customHeight="1" x14ac:dyDescent="0.25">
      <c r="C796" s="2"/>
      <c r="D796" s="2"/>
      <c r="E796" s="2"/>
    </row>
    <row r="797" spans="3:5" ht="15.75" customHeight="1" x14ac:dyDescent="0.25">
      <c r="C797" s="2"/>
      <c r="D797" s="2"/>
      <c r="E797" s="2"/>
    </row>
    <row r="798" spans="3:5" ht="15.75" customHeight="1" x14ac:dyDescent="0.25">
      <c r="C798" s="2"/>
      <c r="D798" s="2"/>
      <c r="E798" s="2"/>
    </row>
    <row r="799" spans="3:5" ht="15.75" customHeight="1" x14ac:dyDescent="0.25">
      <c r="C799" s="2"/>
      <c r="D799" s="2"/>
      <c r="E799" s="2"/>
    </row>
    <row r="800" spans="3:5" ht="15.75" customHeight="1" x14ac:dyDescent="0.25">
      <c r="C800" s="2"/>
      <c r="D800" s="2"/>
      <c r="E800" s="2"/>
    </row>
    <row r="801" spans="3:5" ht="15.75" customHeight="1" x14ac:dyDescent="0.25">
      <c r="C801" s="2"/>
      <c r="D801" s="2"/>
      <c r="E801" s="2"/>
    </row>
    <row r="802" spans="3:5" ht="15.75" customHeight="1" x14ac:dyDescent="0.25">
      <c r="C802" s="2"/>
      <c r="D802" s="2"/>
      <c r="E802" s="2"/>
    </row>
    <row r="803" spans="3:5" ht="15.75" customHeight="1" x14ac:dyDescent="0.25">
      <c r="C803" s="2"/>
      <c r="D803" s="2"/>
      <c r="E803" s="2"/>
    </row>
    <row r="804" spans="3:5" ht="15.75" customHeight="1" x14ac:dyDescent="0.25">
      <c r="C804" s="2"/>
      <c r="D804" s="2"/>
      <c r="E804" s="2"/>
    </row>
    <row r="805" spans="3:5" ht="15.75" customHeight="1" x14ac:dyDescent="0.25">
      <c r="C805" s="2"/>
      <c r="D805" s="2"/>
      <c r="E805" s="2"/>
    </row>
    <row r="806" spans="3:5" ht="15.75" customHeight="1" x14ac:dyDescent="0.25">
      <c r="C806" s="2"/>
      <c r="D806" s="2"/>
      <c r="E806" s="2"/>
    </row>
    <row r="807" spans="3:5" ht="15.75" customHeight="1" x14ac:dyDescent="0.25">
      <c r="C807" s="2"/>
      <c r="D807" s="2"/>
      <c r="E807" s="2"/>
    </row>
    <row r="808" spans="3:5" ht="15.75" customHeight="1" x14ac:dyDescent="0.25">
      <c r="C808" s="2"/>
      <c r="D808" s="2"/>
      <c r="E808" s="2"/>
    </row>
    <row r="809" spans="3:5" ht="15.75" customHeight="1" x14ac:dyDescent="0.25">
      <c r="C809" s="2"/>
      <c r="D809" s="2"/>
      <c r="E809" s="2"/>
    </row>
    <row r="810" spans="3:5" ht="15.75" customHeight="1" x14ac:dyDescent="0.25">
      <c r="C810" s="2"/>
      <c r="D810" s="2"/>
      <c r="E810" s="2"/>
    </row>
    <row r="811" spans="3:5" ht="15.75" customHeight="1" x14ac:dyDescent="0.25">
      <c r="C811" s="2"/>
      <c r="D811" s="2"/>
      <c r="E811" s="2"/>
    </row>
    <row r="812" spans="3:5" ht="15.75" customHeight="1" x14ac:dyDescent="0.25">
      <c r="C812" s="2"/>
      <c r="D812" s="2"/>
      <c r="E812" s="2"/>
    </row>
    <row r="813" spans="3:5" ht="15.75" customHeight="1" x14ac:dyDescent="0.25">
      <c r="C813" s="2"/>
      <c r="D813" s="2"/>
      <c r="E813" s="2"/>
    </row>
    <row r="814" spans="3:5" ht="15.75" customHeight="1" x14ac:dyDescent="0.25">
      <c r="C814" s="2"/>
      <c r="D814" s="2"/>
      <c r="E814" s="2"/>
    </row>
    <row r="815" spans="3:5" ht="15.75" customHeight="1" x14ac:dyDescent="0.25">
      <c r="C815" s="2"/>
      <c r="D815" s="2"/>
      <c r="E815" s="2"/>
    </row>
    <row r="816" spans="3:5" ht="15.75" customHeight="1" x14ac:dyDescent="0.25">
      <c r="C816" s="2"/>
      <c r="D816" s="2"/>
      <c r="E816" s="2"/>
    </row>
    <row r="817" spans="3:5" ht="15.75" customHeight="1" x14ac:dyDescent="0.25">
      <c r="C817" s="2"/>
      <c r="D817" s="2"/>
      <c r="E817" s="2"/>
    </row>
    <row r="818" spans="3:5" ht="15.75" customHeight="1" x14ac:dyDescent="0.25">
      <c r="C818" s="2"/>
      <c r="D818" s="2"/>
      <c r="E818" s="2"/>
    </row>
    <row r="819" spans="3:5" ht="15.75" customHeight="1" x14ac:dyDescent="0.25">
      <c r="C819" s="2"/>
      <c r="D819" s="2"/>
      <c r="E819" s="2"/>
    </row>
    <row r="820" spans="3:5" ht="15.75" customHeight="1" x14ac:dyDescent="0.25">
      <c r="C820" s="2"/>
      <c r="D820" s="2"/>
      <c r="E820" s="2"/>
    </row>
    <row r="821" spans="3:5" ht="15.75" customHeight="1" x14ac:dyDescent="0.25">
      <c r="C821" s="2"/>
      <c r="D821" s="2"/>
      <c r="E821" s="2"/>
    </row>
    <row r="822" spans="3:5" ht="15.75" customHeight="1" x14ac:dyDescent="0.25">
      <c r="C822" s="2"/>
      <c r="D822" s="2"/>
      <c r="E822" s="2"/>
    </row>
    <row r="823" spans="3:5" ht="15.75" customHeight="1" x14ac:dyDescent="0.25">
      <c r="C823" s="2"/>
      <c r="D823" s="2"/>
      <c r="E823" s="2"/>
    </row>
    <row r="824" spans="3:5" ht="15.75" customHeight="1" x14ac:dyDescent="0.25">
      <c r="C824" s="2"/>
      <c r="D824" s="2"/>
      <c r="E824" s="2"/>
    </row>
    <row r="825" spans="3:5" ht="15.75" customHeight="1" x14ac:dyDescent="0.25">
      <c r="C825" s="2"/>
      <c r="D825" s="2"/>
      <c r="E825" s="2"/>
    </row>
    <row r="826" spans="3:5" ht="15.75" customHeight="1" x14ac:dyDescent="0.25">
      <c r="C826" s="2"/>
      <c r="D826" s="2"/>
      <c r="E826" s="2"/>
    </row>
    <row r="827" spans="3:5" ht="15.75" customHeight="1" x14ac:dyDescent="0.25">
      <c r="C827" s="2"/>
      <c r="D827" s="2"/>
      <c r="E827" s="2"/>
    </row>
    <row r="828" spans="3:5" ht="15.75" customHeight="1" x14ac:dyDescent="0.25">
      <c r="C828" s="2"/>
      <c r="D828" s="2"/>
      <c r="E828" s="2"/>
    </row>
    <row r="829" spans="3:5" ht="15.75" customHeight="1" x14ac:dyDescent="0.25">
      <c r="C829" s="2"/>
      <c r="D829" s="2"/>
      <c r="E829" s="2"/>
    </row>
    <row r="830" spans="3:5" ht="15.75" customHeight="1" x14ac:dyDescent="0.25">
      <c r="C830" s="2"/>
      <c r="D830" s="2"/>
      <c r="E830" s="2"/>
    </row>
    <row r="831" spans="3:5" ht="15.75" customHeight="1" x14ac:dyDescent="0.25">
      <c r="C831" s="2"/>
      <c r="D831" s="2"/>
      <c r="E831" s="2"/>
    </row>
    <row r="832" spans="3:5" ht="15.75" customHeight="1" x14ac:dyDescent="0.25">
      <c r="C832" s="2"/>
      <c r="D832" s="2"/>
      <c r="E832" s="2"/>
    </row>
    <row r="833" spans="3:5" ht="15.75" customHeight="1" x14ac:dyDescent="0.25">
      <c r="C833" s="2"/>
      <c r="D833" s="2"/>
      <c r="E833" s="2"/>
    </row>
    <row r="834" spans="3:5" ht="15.75" customHeight="1" x14ac:dyDescent="0.25">
      <c r="C834" s="2"/>
      <c r="D834" s="2"/>
      <c r="E834" s="2"/>
    </row>
    <row r="835" spans="3:5" ht="15.75" customHeight="1" x14ac:dyDescent="0.25">
      <c r="C835" s="2"/>
      <c r="D835" s="2"/>
      <c r="E835" s="2"/>
    </row>
    <row r="836" spans="3:5" ht="15.75" customHeight="1" x14ac:dyDescent="0.25">
      <c r="C836" s="2"/>
      <c r="D836" s="2"/>
      <c r="E836" s="2"/>
    </row>
    <row r="837" spans="3:5" ht="15.75" customHeight="1" x14ac:dyDescent="0.25">
      <c r="C837" s="2"/>
      <c r="D837" s="2"/>
      <c r="E837" s="2"/>
    </row>
    <row r="838" spans="3:5" ht="15.75" customHeight="1" x14ac:dyDescent="0.25">
      <c r="C838" s="2"/>
      <c r="D838" s="2"/>
      <c r="E838" s="2"/>
    </row>
    <row r="839" spans="3:5" ht="15.75" customHeight="1" x14ac:dyDescent="0.25">
      <c r="C839" s="2"/>
      <c r="D839" s="2"/>
      <c r="E839" s="2"/>
    </row>
    <row r="840" spans="3:5" ht="15.75" customHeight="1" x14ac:dyDescent="0.25">
      <c r="C840" s="2"/>
      <c r="D840" s="2"/>
      <c r="E840" s="2"/>
    </row>
    <row r="841" spans="3:5" ht="15.75" customHeight="1" x14ac:dyDescent="0.25">
      <c r="C841" s="2"/>
      <c r="D841" s="2"/>
      <c r="E841" s="2"/>
    </row>
    <row r="842" spans="3:5" ht="15.75" customHeight="1" x14ac:dyDescent="0.25">
      <c r="C842" s="2"/>
      <c r="D842" s="2"/>
      <c r="E842" s="2"/>
    </row>
    <row r="843" spans="3:5" ht="15.75" customHeight="1" x14ac:dyDescent="0.25">
      <c r="C843" s="2"/>
      <c r="D843" s="2"/>
      <c r="E843" s="2"/>
    </row>
    <row r="844" spans="3:5" ht="15.75" customHeight="1" x14ac:dyDescent="0.25">
      <c r="C844" s="2"/>
      <c r="D844" s="2"/>
      <c r="E844" s="2"/>
    </row>
    <row r="845" spans="3:5" ht="15.75" customHeight="1" x14ac:dyDescent="0.25">
      <c r="C845" s="2"/>
      <c r="D845" s="2"/>
      <c r="E845" s="2"/>
    </row>
    <row r="846" spans="3:5" ht="15.75" customHeight="1" x14ac:dyDescent="0.25">
      <c r="C846" s="2"/>
      <c r="D846" s="2"/>
      <c r="E846" s="2"/>
    </row>
    <row r="847" spans="3:5" ht="15.75" customHeight="1" x14ac:dyDescent="0.25">
      <c r="C847" s="2"/>
      <c r="D847" s="2"/>
      <c r="E847" s="2"/>
    </row>
    <row r="848" spans="3:5" ht="15.75" customHeight="1" x14ac:dyDescent="0.25">
      <c r="C848" s="2"/>
      <c r="D848" s="2"/>
      <c r="E848" s="2"/>
    </row>
    <row r="849" spans="3:5" ht="15.75" customHeight="1" x14ac:dyDescent="0.25">
      <c r="C849" s="2"/>
      <c r="D849" s="2"/>
      <c r="E849" s="2"/>
    </row>
    <row r="850" spans="3:5" ht="15.75" customHeight="1" x14ac:dyDescent="0.25">
      <c r="C850" s="2"/>
      <c r="D850" s="2"/>
      <c r="E850" s="2"/>
    </row>
    <row r="851" spans="3:5" ht="15.75" customHeight="1" x14ac:dyDescent="0.25">
      <c r="C851" s="2"/>
      <c r="D851" s="2"/>
      <c r="E851" s="2"/>
    </row>
    <row r="852" spans="3:5" ht="15.75" customHeight="1" x14ac:dyDescent="0.25">
      <c r="C852" s="2"/>
      <c r="D852" s="2"/>
      <c r="E852" s="2"/>
    </row>
    <row r="853" spans="3:5" ht="15.75" customHeight="1" x14ac:dyDescent="0.25">
      <c r="C853" s="2"/>
      <c r="D853" s="2"/>
      <c r="E853" s="2"/>
    </row>
    <row r="854" spans="3:5" ht="15.75" customHeight="1" x14ac:dyDescent="0.25">
      <c r="C854" s="2"/>
      <c r="D854" s="2"/>
      <c r="E854" s="2"/>
    </row>
    <row r="855" spans="3:5" ht="15.75" customHeight="1" x14ac:dyDescent="0.25">
      <c r="C855" s="2"/>
      <c r="D855" s="2"/>
      <c r="E855" s="2"/>
    </row>
    <row r="856" spans="3:5" ht="15.75" customHeight="1" x14ac:dyDescent="0.25">
      <c r="C856" s="2"/>
      <c r="D856" s="2"/>
      <c r="E856" s="2"/>
    </row>
    <row r="857" spans="3:5" ht="15.75" customHeight="1" x14ac:dyDescent="0.25">
      <c r="C857" s="2"/>
      <c r="D857" s="2"/>
      <c r="E857" s="2"/>
    </row>
    <row r="858" spans="3:5" ht="15.75" customHeight="1" x14ac:dyDescent="0.25">
      <c r="C858" s="2"/>
      <c r="D858" s="2"/>
      <c r="E858" s="2"/>
    </row>
    <row r="859" spans="3:5" ht="15.75" customHeight="1" x14ac:dyDescent="0.25">
      <c r="C859" s="2"/>
      <c r="D859" s="2"/>
      <c r="E859" s="2"/>
    </row>
    <row r="860" spans="3:5" ht="15.75" customHeight="1" x14ac:dyDescent="0.25">
      <c r="C860" s="2"/>
      <c r="D860" s="2"/>
      <c r="E860" s="2"/>
    </row>
    <row r="861" spans="3:5" ht="15.75" customHeight="1" x14ac:dyDescent="0.25">
      <c r="C861" s="2"/>
      <c r="D861" s="2"/>
      <c r="E861" s="2"/>
    </row>
    <row r="862" spans="3:5" ht="15.75" customHeight="1" x14ac:dyDescent="0.25">
      <c r="C862" s="2"/>
      <c r="D862" s="2"/>
      <c r="E862" s="2"/>
    </row>
    <row r="863" spans="3:5" ht="15.75" customHeight="1" x14ac:dyDescent="0.25">
      <c r="C863" s="2"/>
      <c r="D863" s="2"/>
      <c r="E863" s="2"/>
    </row>
    <row r="864" spans="3:5" ht="15.75" customHeight="1" x14ac:dyDescent="0.25">
      <c r="C864" s="2"/>
      <c r="D864" s="2"/>
      <c r="E864" s="2"/>
    </row>
    <row r="865" spans="3:5" ht="15.75" customHeight="1" x14ac:dyDescent="0.25">
      <c r="C865" s="2"/>
      <c r="D865" s="2"/>
      <c r="E865" s="2"/>
    </row>
    <row r="866" spans="3:5" ht="15.75" customHeight="1" x14ac:dyDescent="0.25">
      <c r="C866" s="2"/>
      <c r="D866" s="2"/>
      <c r="E866" s="2"/>
    </row>
    <row r="867" spans="3:5" ht="15.75" customHeight="1" x14ac:dyDescent="0.25">
      <c r="C867" s="2"/>
      <c r="D867" s="2"/>
      <c r="E867" s="2"/>
    </row>
    <row r="868" spans="3:5" ht="15.75" customHeight="1" x14ac:dyDescent="0.25">
      <c r="C868" s="2"/>
      <c r="D868" s="2"/>
      <c r="E868" s="2"/>
    </row>
    <row r="869" spans="3:5" ht="15.75" customHeight="1" x14ac:dyDescent="0.25">
      <c r="C869" s="2"/>
      <c r="D869" s="2"/>
      <c r="E869" s="2"/>
    </row>
    <row r="870" spans="3:5" ht="15.75" customHeight="1" x14ac:dyDescent="0.25">
      <c r="C870" s="2"/>
      <c r="D870" s="2"/>
      <c r="E870" s="2"/>
    </row>
    <row r="871" spans="3:5" ht="15.75" customHeight="1" x14ac:dyDescent="0.25">
      <c r="C871" s="2"/>
      <c r="D871" s="2"/>
      <c r="E871" s="2"/>
    </row>
    <row r="872" spans="3:5" ht="15.75" customHeight="1" x14ac:dyDescent="0.25">
      <c r="C872" s="2"/>
      <c r="D872" s="2"/>
      <c r="E872" s="2"/>
    </row>
    <row r="873" spans="3:5" ht="15.75" customHeight="1" x14ac:dyDescent="0.25">
      <c r="C873" s="2"/>
      <c r="D873" s="2"/>
      <c r="E873" s="2"/>
    </row>
    <row r="874" spans="3:5" ht="15.75" customHeight="1" x14ac:dyDescent="0.25">
      <c r="C874" s="2"/>
      <c r="D874" s="2"/>
      <c r="E874" s="2"/>
    </row>
    <row r="875" spans="3:5" ht="15.75" customHeight="1" x14ac:dyDescent="0.25">
      <c r="C875" s="2"/>
      <c r="D875" s="2"/>
      <c r="E875" s="2"/>
    </row>
    <row r="876" spans="3:5" ht="15.75" customHeight="1" x14ac:dyDescent="0.25">
      <c r="C876" s="2"/>
      <c r="D876" s="2"/>
      <c r="E876" s="2"/>
    </row>
    <row r="877" spans="3:5" ht="15.75" customHeight="1" x14ac:dyDescent="0.25">
      <c r="C877" s="2"/>
      <c r="D877" s="2"/>
      <c r="E877" s="2"/>
    </row>
    <row r="878" spans="3:5" ht="15.75" customHeight="1" x14ac:dyDescent="0.25">
      <c r="C878" s="2"/>
      <c r="D878" s="2"/>
      <c r="E878" s="2"/>
    </row>
    <row r="879" spans="3:5" ht="15.75" customHeight="1" x14ac:dyDescent="0.25">
      <c r="C879" s="2"/>
      <c r="D879" s="2"/>
      <c r="E879" s="2"/>
    </row>
    <row r="880" spans="3:5" ht="15.75" customHeight="1" x14ac:dyDescent="0.25">
      <c r="C880" s="2"/>
      <c r="D880" s="2"/>
      <c r="E880" s="2"/>
    </row>
    <row r="881" spans="3:5" ht="15.75" customHeight="1" x14ac:dyDescent="0.25">
      <c r="C881" s="2"/>
      <c r="D881" s="2"/>
      <c r="E881" s="2"/>
    </row>
    <row r="882" spans="3:5" ht="15.75" customHeight="1" x14ac:dyDescent="0.25">
      <c r="C882" s="2"/>
      <c r="D882" s="2"/>
      <c r="E882" s="2"/>
    </row>
    <row r="883" spans="3:5" ht="15.75" customHeight="1" x14ac:dyDescent="0.25">
      <c r="C883" s="2"/>
      <c r="D883" s="2"/>
      <c r="E883" s="2"/>
    </row>
    <row r="884" spans="3:5" ht="15.75" customHeight="1" x14ac:dyDescent="0.25">
      <c r="C884" s="2"/>
      <c r="D884" s="2"/>
      <c r="E884" s="2"/>
    </row>
    <row r="885" spans="3:5" ht="15.75" customHeight="1" x14ac:dyDescent="0.25">
      <c r="C885" s="2"/>
      <c r="D885" s="2"/>
      <c r="E885" s="2"/>
    </row>
    <row r="886" spans="3:5" ht="15.75" customHeight="1" x14ac:dyDescent="0.25">
      <c r="C886" s="2"/>
      <c r="D886" s="2"/>
      <c r="E886" s="2"/>
    </row>
    <row r="887" spans="3:5" ht="15.75" customHeight="1" x14ac:dyDescent="0.25">
      <c r="C887" s="2"/>
      <c r="D887" s="2"/>
      <c r="E887" s="2"/>
    </row>
    <row r="888" spans="3:5" ht="15.75" customHeight="1" x14ac:dyDescent="0.25">
      <c r="C888" s="2"/>
      <c r="D888" s="2"/>
      <c r="E888" s="2"/>
    </row>
    <row r="889" spans="3:5" ht="15.75" customHeight="1" x14ac:dyDescent="0.25">
      <c r="C889" s="2"/>
      <c r="D889" s="2"/>
      <c r="E889" s="2"/>
    </row>
    <row r="890" spans="3:5" ht="15.75" customHeight="1" x14ac:dyDescent="0.25">
      <c r="C890" s="2"/>
      <c r="D890" s="2"/>
      <c r="E890" s="2"/>
    </row>
    <row r="891" spans="3:5" ht="15.75" customHeight="1" x14ac:dyDescent="0.25">
      <c r="C891" s="2"/>
      <c r="D891" s="2"/>
      <c r="E891" s="2"/>
    </row>
    <row r="892" spans="3:5" ht="15.75" customHeight="1" x14ac:dyDescent="0.25">
      <c r="C892" s="2"/>
      <c r="D892" s="2"/>
      <c r="E892" s="2"/>
    </row>
    <row r="893" spans="3:5" ht="15.75" customHeight="1" x14ac:dyDescent="0.25">
      <c r="C893" s="2"/>
      <c r="D893" s="2"/>
      <c r="E893" s="2"/>
    </row>
    <row r="894" spans="3:5" ht="15.75" customHeight="1" x14ac:dyDescent="0.25">
      <c r="C894" s="2"/>
      <c r="D894" s="2"/>
      <c r="E894" s="2"/>
    </row>
    <row r="895" spans="3:5" ht="15.75" customHeight="1" x14ac:dyDescent="0.25">
      <c r="C895" s="2"/>
      <c r="D895" s="2"/>
      <c r="E895" s="2"/>
    </row>
    <row r="896" spans="3:5" ht="15.75" customHeight="1" x14ac:dyDescent="0.25">
      <c r="C896" s="2"/>
      <c r="D896" s="2"/>
      <c r="E896" s="2"/>
    </row>
    <row r="897" spans="3:5" ht="15.75" customHeight="1" x14ac:dyDescent="0.25">
      <c r="C897" s="2"/>
      <c r="D897" s="2"/>
      <c r="E897" s="2"/>
    </row>
    <row r="898" spans="3:5" ht="15.75" customHeight="1" x14ac:dyDescent="0.25">
      <c r="C898" s="2"/>
      <c r="D898" s="2"/>
      <c r="E898" s="2"/>
    </row>
    <row r="899" spans="3:5" ht="15.75" customHeight="1" x14ac:dyDescent="0.25">
      <c r="C899" s="2"/>
      <c r="D899" s="2"/>
      <c r="E899" s="2"/>
    </row>
    <row r="900" spans="3:5" ht="15.75" customHeight="1" x14ac:dyDescent="0.25">
      <c r="C900" s="2"/>
      <c r="D900" s="2"/>
      <c r="E900" s="2"/>
    </row>
    <row r="901" spans="3:5" ht="15.75" customHeight="1" x14ac:dyDescent="0.25">
      <c r="C901" s="2"/>
      <c r="D901" s="2"/>
      <c r="E901" s="2"/>
    </row>
    <row r="902" spans="3:5" ht="15.75" customHeight="1" x14ac:dyDescent="0.25">
      <c r="C902" s="2"/>
      <c r="D902" s="2"/>
      <c r="E902" s="2"/>
    </row>
    <row r="903" spans="3:5" ht="15.75" customHeight="1" x14ac:dyDescent="0.25">
      <c r="C903" s="2"/>
      <c r="D903" s="2"/>
      <c r="E903" s="2"/>
    </row>
    <row r="904" spans="3:5" ht="15.75" customHeight="1" x14ac:dyDescent="0.25">
      <c r="C904" s="2"/>
      <c r="D904" s="2"/>
      <c r="E904" s="2"/>
    </row>
    <row r="905" spans="3:5" ht="15.75" customHeight="1" x14ac:dyDescent="0.25">
      <c r="C905" s="2"/>
      <c r="D905" s="2"/>
      <c r="E905" s="2"/>
    </row>
    <row r="906" spans="3:5" ht="15.75" customHeight="1" x14ac:dyDescent="0.25">
      <c r="C906" s="2"/>
      <c r="D906" s="2"/>
      <c r="E906" s="2"/>
    </row>
    <row r="907" spans="3:5" ht="15.75" customHeight="1" x14ac:dyDescent="0.25">
      <c r="C907" s="2"/>
      <c r="D907" s="2"/>
      <c r="E907" s="2"/>
    </row>
    <row r="908" spans="3:5" ht="15.75" customHeight="1" x14ac:dyDescent="0.25">
      <c r="C908" s="2"/>
      <c r="D908" s="2"/>
      <c r="E908" s="2"/>
    </row>
    <row r="909" spans="3:5" ht="15.75" customHeight="1" x14ac:dyDescent="0.25">
      <c r="C909" s="2"/>
      <c r="D909" s="2"/>
      <c r="E909" s="2"/>
    </row>
    <row r="910" spans="3:5" ht="15.75" customHeight="1" x14ac:dyDescent="0.25">
      <c r="C910" s="2"/>
      <c r="D910" s="2"/>
      <c r="E910" s="2"/>
    </row>
    <row r="911" spans="3:5" ht="15.75" customHeight="1" x14ac:dyDescent="0.25">
      <c r="C911" s="2"/>
      <c r="D911" s="2"/>
      <c r="E911" s="2"/>
    </row>
    <row r="912" spans="3:5" ht="15.75" customHeight="1" x14ac:dyDescent="0.25">
      <c r="C912" s="2"/>
      <c r="D912" s="2"/>
      <c r="E912" s="2"/>
    </row>
    <row r="913" spans="3:5" ht="15.75" customHeight="1" x14ac:dyDescent="0.25">
      <c r="C913" s="2"/>
      <c r="D913" s="2"/>
      <c r="E913" s="2"/>
    </row>
    <row r="914" spans="3:5" ht="15.75" customHeight="1" x14ac:dyDescent="0.25">
      <c r="C914" s="2"/>
      <c r="D914" s="2"/>
      <c r="E914" s="2"/>
    </row>
    <row r="915" spans="3:5" ht="15.75" customHeight="1" x14ac:dyDescent="0.25">
      <c r="C915" s="2"/>
      <c r="D915" s="2"/>
      <c r="E915" s="2"/>
    </row>
    <row r="916" spans="3:5" ht="15.75" customHeight="1" x14ac:dyDescent="0.25">
      <c r="C916" s="2"/>
      <c r="D916" s="2"/>
      <c r="E916" s="2"/>
    </row>
    <row r="917" spans="3:5" ht="15.75" customHeight="1" x14ac:dyDescent="0.25">
      <c r="C917" s="2"/>
      <c r="D917" s="2"/>
      <c r="E917" s="2"/>
    </row>
    <row r="918" spans="3:5" ht="15.75" customHeight="1" x14ac:dyDescent="0.25">
      <c r="C918" s="2"/>
      <c r="D918" s="2"/>
      <c r="E918" s="2"/>
    </row>
    <row r="919" spans="3:5" ht="15.75" customHeight="1" x14ac:dyDescent="0.25">
      <c r="C919" s="2"/>
      <c r="D919" s="2"/>
      <c r="E919" s="2"/>
    </row>
    <row r="920" spans="3:5" ht="15.75" customHeight="1" x14ac:dyDescent="0.25">
      <c r="C920" s="2"/>
      <c r="D920" s="2"/>
      <c r="E920" s="2"/>
    </row>
    <row r="921" spans="3:5" ht="15.75" customHeight="1" x14ac:dyDescent="0.25">
      <c r="C921" s="2"/>
      <c r="D921" s="2"/>
      <c r="E921" s="2"/>
    </row>
    <row r="922" spans="3:5" ht="15.75" customHeight="1" x14ac:dyDescent="0.25">
      <c r="C922" s="2"/>
      <c r="D922" s="2"/>
      <c r="E922" s="2"/>
    </row>
    <row r="923" spans="3:5" ht="15.75" customHeight="1" x14ac:dyDescent="0.25">
      <c r="C923" s="2"/>
      <c r="D923" s="2"/>
      <c r="E923" s="2"/>
    </row>
    <row r="924" spans="3:5" ht="15.75" customHeight="1" x14ac:dyDescent="0.25">
      <c r="C924" s="2"/>
      <c r="D924" s="2"/>
      <c r="E924" s="2"/>
    </row>
    <row r="925" spans="3:5" ht="15.75" customHeight="1" x14ac:dyDescent="0.25">
      <c r="C925" s="2"/>
      <c r="D925" s="2"/>
      <c r="E925" s="2"/>
    </row>
    <row r="926" spans="3:5" ht="15.75" customHeight="1" x14ac:dyDescent="0.25">
      <c r="C926" s="2"/>
      <c r="D926" s="2"/>
      <c r="E926" s="2"/>
    </row>
    <row r="927" spans="3:5" ht="15.75" customHeight="1" x14ac:dyDescent="0.25">
      <c r="C927" s="2"/>
      <c r="D927" s="2"/>
      <c r="E927" s="2"/>
    </row>
    <row r="928" spans="3:5" ht="15.75" customHeight="1" x14ac:dyDescent="0.25">
      <c r="C928" s="2"/>
      <c r="D928" s="2"/>
      <c r="E928" s="2"/>
    </row>
    <row r="929" spans="3:5" ht="15.75" customHeight="1" x14ac:dyDescent="0.25">
      <c r="C929" s="2"/>
      <c r="D929" s="2"/>
      <c r="E929" s="2"/>
    </row>
    <row r="930" spans="3:5" ht="15.75" customHeight="1" x14ac:dyDescent="0.25">
      <c r="C930" s="2"/>
      <c r="D930" s="2"/>
      <c r="E930" s="2"/>
    </row>
    <row r="931" spans="3:5" ht="15.75" customHeight="1" x14ac:dyDescent="0.25">
      <c r="C931" s="2"/>
      <c r="D931" s="2"/>
      <c r="E931" s="2"/>
    </row>
    <row r="932" spans="3:5" ht="15.75" customHeight="1" x14ac:dyDescent="0.25">
      <c r="C932" s="2"/>
      <c r="D932" s="2"/>
      <c r="E932" s="2"/>
    </row>
    <row r="933" spans="3:5" ht="15.75" customHeight="1" x14ac:dyDescent="0.25">
      <c r="C933" s="2"/>
      <c r="D933" s="2"/>
      <c r="E933" s="2"/>
    </row>
    <row r="934" spans="3:5" ht="15.75" customHeight="1" x14ac:dyDescent="0.25">
      <c r="C934" s="2"/>
      <c r="D934" s="2"/>
      <c r="E934" s="2"/>
    </row>
    <row r="935" spans="3:5" ht="15.75" customHeight="1" x14ac:dyDescent="0.25">
      <c r="C935" s="2"/>
      <c r="D935" s="2"/>
      <c r="E935" s="2"/>
    </row>
    <row r="936" spans="3:5" ht="15.75" customHeight="1" x14ac:dyDescent="0.25">
      <c r="C936" s="2"/>
      <c r="D936" s="2"/>
      <c r="E936" s="2"/>
    </row>
    <row r="937" spans="3:5" ht="15.75" customHeight="1" x14ac:dyDescent="0.25">
      <c r="C937" s="2"/>
      <c r="D937" s="2"/>
      <c r="E937" s="2"/>
    </row>
    <row r="938" spans="3:5" ht="15.75" customHeight="1" x14ac:dyDescent="0.25">
      <c r="C938" s="2"/>
      <c r="D938" s="2"/>
      <c r="E938" s="2"/>
    </row>
    <row r="939" spans="3:5" ht="15.75" customHeight="1" x14ac:dyDescent="0.25">
      <c r="C939" s="2"/>
      <c r="D939" s="2"/>
      <c r="E939" s="2"/>
    </row>
    <row r="940" spans="3:5" ht="15.75" customHeight="1" x14ac:dyDescent="0.25">
      <c r="C940" s="2"/>
      <c r="D940" s="2"/>
      <c r="E940" s="2"/>
    </row>
    <row r="941" spans="3:5" ht="15.75" customHeight="1" x14ac:dyDescent="0.25">
      <c r="C941" s="2"/>
      <c r="D941" s="2"/>
      <c r="E941" s="2"/>
    </row>
    <row r="942" spans="3:5" ht="15.75" customHeight="1" x14ac:dyDescent="0.25">
      <c r="C942" s="2"/>
      <c r="D942" s="2"/>
      <c r="E942" s="2"/>
    </row>
    <row r="943" spans="3:5" ht="15.75" customHeight="1" x14ac:dyDescent="0.25">
      <c r="C943" s="2"/>
      <c r="D943" s="2"/>
      <c r="E943" s="2"/>
    </row>
    <row r="944" spans="3:5" ht="15.75" customHeight="1" x14ac:dyDescent="0.25">
      <c r="C944" s="2"/>
      <c r="D944" s="2"/>
      <c r="E944" s="2"/>
    </row>
    <row r="945" spans="3:5" ht="15.75" customHeight="1" x14ac:dyDescent="0.25">
      <c r="C945" s="2"/>
      <c r="D945" s="2"/>
      <c r="E945" s="2"/>
    </row>
    <row r="946" spans="3:5" ht="15.75" customHeight="1" x14ac:dyDescent="0.25">
      <c r="C946" s="2"/>
      <c r="D946" s="2"/>
      <c r="E946" s="2"/>
    </row>
    <row r="947" spans="3:5" ht="15.75" customHeight="1" x14ac:dyDescent="0.25">
      <c r="C947" s="2"/>
      <c r="D947" s="2"/>
      <c r="E947" s="2"/>
    </row>
    <row r="948" spans="3:5" ht="15.75" customHeight="1" x14ac:dyDescent="0.25">
      <c r="C948" s="2"/>
      <c r="D948" s="2"/>
      <c r="E948" s="2"/>
    </row>
    <row r="949" spans="3:5" ht="15.75" customHeight="1" x14ac:dyDescent="0.25">
      <c r="C949" s="2"/>
      <c r="D949" s="2"/>
      <c r="E949" s="2"/>
    </row>
    <row r="950" spans="3:5" ht="15.75" customHeight="1" x14ac:dyDescent="0.25">
      <c r="C950" s="2"/>
      <c r="D950" s="2"/>
      <c r="E950" s="2"/>
    </row>
    <row r="951" spans="3:5" ht="15.75" customHeight="1" x14ac:dyDescent="0.25">
      <c r="C951" s="2"/>
      <c r="D951" s="2"/>
      <c r="E951" s="2"/>
    </row>
    <row r="952" spans="3:5" x14ac:dyDescent="0.25">
      <c r="C952" s="2"/>
      <c r="D952" s="2"/>
      <c r="E952" s="2"/>
    </row>
    <row r="953" spans="3:5" x14ac:dyDescent="0.25">
      <c r="C953" s="2"/>
      <c r="D953" s="2"/>
      <c r="E953" s="2"/>
    </row>
    <row r="954" spans="3:5" x14ac:dyDescent="0.25">
      <c r="C954" s="2"/>
      <c r="D954" s="2"/>
      <c r="E954" s="2"/>
    </row>
    <row r="955" spans="3:5" x14ac:dyDescent="0.25">
      <c r="C955" s="2"/>
      <c r="D955" s="2"/>
      <c r="E955" s="2"/>
    </row>
    <row r="956" spans="3:5" x14ac:dyDescent="0.25">
      <c r="C956" s="2"/>
      <c r="D956" s="2"/>
      <c r="E956" s="2"/>
    </row>
    <row r="957" spans="3:5" x14ac:dyDescent="0.25">
      <c r="C957" s="2"/>
      <c r="D957" s="2"/>
      <c r="E957" s="2"/>
    </row>
    <row r="958" spans="3:5" x14ac:dyDescent="0.25">
      <c r="C958" s="2"/>
      <c r="D958" s="2"/>
      <c r="E958" s="2"/>
    </row>
    <row r="959" spans="3:5" x14ac:dyDescent="0.25">
      <c r="C959" s="2"/>
      <c r="D959" s="2"/>
      <c r="E959" s="2"/>
    </row>
    <row r="960" spans="3:5" x14ac:dyDescent="0.25">
      <c r="C960" s="2"/>
      <c r="D960" s="2"/>
      <c r="E960" s="2"/>
    </row>
    <row r="961" spans="3:5" x14ac:dyDescent="0.25">
      <c r="C961" s="2"/>
      <c r="D961" s="2"/>
      <c r="E961" s="2"/>
    </row>
    <row r="962" spans="3:5" x14ac:dyDescent="0.25">
      <c r="C962" s="2"/>
      <c r="D962" s="2"/>
      <c r="E962" s="2"/>
    </row>
    <row r="963" spans="3:5" x14ac:dyDescent="0.25">
      <c r="C963" s="2"/>
      <c r="D963" s="2"/>
      <c r="E963" s="2"/>
    </row>
    <row r="964" spans="3:5" x14ac:dyDescent="0.25">
      <c r="C964" s="2"/>
      <c r="D964" s="2"/>
      <c r="E964" s="2"/>
    </row>
    <row r="965" spans="3:5" x14ac:dyDescent="0.25">
      <c r="C965" s="2"/>
      <c r="D965" s="2"/>
      <c r="E965" s="2"/>
    </row>
    <row r="966" spans="3:5" x14ac:dyDescent="0.25">
      <c r="C966" s="2"/>
      <c r="D966" s="2"/>
      <c r="E966" s="2"/>
    </row>
    <row r="967" spans="3:5" x14ac:dyDescent="0.25">
      <c r="C967" s="2"/>
      <c r="D967" s="2"/>
      <c r="E967" s="2"/>
    </row>
    <row r="968" spans="3:5" x14ac:dyDescent="0.25">
      <c r="C968" s="2"/>
      <c r="D968" s="2"/>
      <c r="E968" s="2"/>
    </row>
    <row r="969" spans="3:5" x14ac:dyDescent="0.25">
      <c r="C969" s="2"/>
      <c r="D969" s="2"/>
      <c r="E969" s="2"/>
    </row>
    <row r="970" spans="3:5" x14ac:dyDescent="0.25">
      <c r="C970" s="2"/>
      <c r="D970" s="2"/>
      <c r="E970" s="2"/>
    </row>
    <row r="971" spans="3:5" x14ac:dyDescent="0.25">
      <c r="C971" s="2"/>
      <c r="D971" s="2"/>
      <c r="E971" s="2"/>
    </row>
    <row r="972" spans="3:5" x14ac:dyDescent="0.25">
      <c r="C972" s="2"/>
      <c r="D972" s="2"/>
      <c r="E972" s="2"/>
    </row>
    <row r="973" spans="3:5" x14ac:dyDescent="0.25">
      <c r="C973" s="2"/>
      <c r="D973" s="2"/>
      <c r="E973" s="2"/>
    </row>
    <row r="974" spans="3:5" x14ac:dyDescent="0.25">
      <c r="C974" s="2"/>
      <c r="D974" s="2"/>
      <c r="E974" s="2"/>
    </row>
    <row r="975" spans="3:5" x14ac:dyDescent="0.25">
      <c r="C975" s="2"/>
      <c r="D975" s="2"/>
      <c r="E975" s="2"/>
    </row>
    <row r="976" spans="3:5" x14ac:dyDescent="0.25">
      <c r="C976" s="2"/>
      <c r="D976" s="2"/>
      <c r="E976" s="2"/>
    </row>
    <row r="977" spans="3:5" x14ac:dyDescent="0.25">
      <c r="C977" s="2"/>
      <c r="D977" s="2"/>
      <c r="E977" s="2"/>
    </row>
    <row r="978" spans="3:5" x14ac:dyDescent="0.25">
      <c r="C978" s="2"/>
      <c r="D978" s="2"/>
      <c r="E978" s="2"/>
    </row>
    <row r="979" spans="3:5" x14ac:dyDescent="0.25">
      <c r="C979" s="2"/>
      <c r="D979" s="2"/>
      <c r="E979" s="2"/>
    </row>
    <row r="980" spans="3:5" x14ac:dyDescent="0.25">
      <c r="C980" s="2"/>
      <c r="D980" s="2"/>
      <c r="E980" s="2"/>
    </row>
    <row r="981" spans="3:5" x14ac:dyDescent="0.25">
      <c r="C981" s="2"/>
      <c r="D981" s="2"/>
      <c r="E981" s="2"/>
    </row>
    <row r="982" spans="3:5" x14ac:dyDescent="0.25">
      <c r="C982" s="2"/>
      <c r="D982" s="2"/>
      <c r="E982" s="2"/>
    </row>
    <row r="983" spans="3:5" x14ac:dyDescent="0.25">
      <c r="C983" s="2"/>
      <c r="D983" s="2"/>
      <c r="E983" s="2"/>
    </row>
    <row r="984" spans="3:5" x14ac:dyDescent="0.25">
      <c r="C984" s="2"/>
      <c r="D984" s="2"/>
      <c r="E984" s="2"/>
    </row>
    <row r="985" spans="3:5" x14ac:dyDescent="0.25">
      <c r="C985" s="2"/>
      <c r="D985" s="2"/>
      <c r="E985" s="2"/>
    </row>
    <row r="986" spans="3:5" x14ac:dyDescent="0.25">
      <c r="C986" s="2"/>
      <c r="D986" s="2"/>
      <c r="E986" s="2"/>
    </row>
    <row r="987" spans="3:5" x14ac:dyDescent="0.25">
      <c r="C987" s="2"/>
      <c r="D987" s="2"/>
      <c r="E987" s="2"/>
    </row>
    <row r="988" spans="3:5" x14ac:dyDescent="0.25">
      <c r="C988" s="2"/>
      <c r="D988" s="2"/>
      <c r="E988" s="2"/>
    </row>
    <row r="989" spans="3:5" x14ac:dyDescent="0.25">
      <c r="C989" s="2"/>
      <c r="D989" s="2"/>
      <c r="E989" s="2"/>
    </row>
    <row r="990" spans="3:5" x14ac:dyDescent="0.25">
      <c r="C990" s="2"/>
      <c r="D990" s="2"/>
      <c r="E990" s="2"/>
    </row>
    <row r="991" spans="3:5" x14ac:dyDescent="0.25">
      <c r="C991" s="2"/>
      <c r="D991" s="2"/>
      <c r="E991" s="2"/>
    </row>
    <row r="992" spans="3:5" x14ac:dyDescent="0.25">
      <c r="C992" s="2"/>
      <c r="D992" s="2"/>
      <c r="E992" s="2"/>
    </row>
    <row r="993" spans="3:5" x14ac:dyDescent="0.25">
      <c r="C993" s="2"/>
      <c r="D993" s="2"/>
      <c r="E993" s="2"/>
    </row>
    <row r="994" spans="3:5" x14ac:dyDescent="0.25">
      <c r="C994" s="2"/>
      <c r="D994" s="2"/>
      <c r="E994" s="2"/>
    </row>
    <row r="995" spans="3:5" ht="15.75" customHeight="1" x14ac:dyDescent="0.25">
      <c r="C995" s="2"/>
      <c r="D995" s="2"/>
      <c r="E995" s="2"/>
    </row>
    <row r="996" spans="3:5" ht="15.75" customHeight="1" x14ac:dyDescent="0.25">
      <c r="C996" s="2"/>
      <c r="D996" s="2"/>
      <c r="E996" s="2"/>
    </row>
    <row r="997" spans="3:5" ht="15.75" customHeight="1" x14ac:dyDescent="0.25">
      <c r="C997" s="2"/>
      <c r="D997" s="2"/>
      <c r="E997" s="2"/>
    </row>
    <row r="998" spans="3:5" ht="15.75" customHeight="1" x14ac:dyDescent="0.25">
      <c r="C998" s="2"/>
      <c r="D998" s="2"/>
      <c r="E998" s="2"/>
    </row>
  </sheetData>
  <mergeCells count="13">
    <mergeCell ref="D3:S3"/>
    <mergeCell ref="T3:W3"/>
    <mergeCell ref="X3:AC3"/>
    <mergeCell ref="D4:E4"/>
    <mergeCell ref="F4:H4"/>
    <mergeCell ref="J4:L4"/>
    <mergeCell ref="M4:R4"/>
    <mergeCell ref="A6:A14"/>
    <mergeCell ref="T22:W22"/>
    <mergeCell ref="X22:AC22"/>
    <mergeCell ref="D22:S22"/>
    <mergeCell ref="T4:W4"/>
    <mergeCell ref="X4:AC4"/>
  </mergeCells>
  <hyperlinks>
    <hyperlink ref="S6" r:id="rId1"/>
    <hyperlink ref="AC6" r:id="rId2"/>
    <hyperlink ref="S7" r:id="rId3"/>
    <hyperlink ref="AC7" r:id="rId4"/>
    <hyperlink ref="S8" r:id="rId5"/>
    <hyperlink ref="AC8" r:id="rId6"/>
    <hyperlink ref="S9" r:id="rId7"/>
    <hyperlink ref="AC9" r:id="rId8"/>
    <hyperlink ref="S10" r:id="rId9"/>
    <hyperlink ref="AC10" r:id="rId10"/>
    <hyperlink ref="S11" r:id="rId11"/>
    <hyperlink ref="AC11" r:id="rId12"/>
    <hyperlink ref="S12" r:id="rId13"/>
    <hyperlink ref="AC12" r:id="rId14"/>
    <hyperlink ref="S13" r:id="rId15"/>
    <hyperlink ref="AC13" r:id="rId16"/>
    <hyperlink ref="S14" r:id="rId17"/>
    <hyperlink ref="AC14" r:id="rId18"/>
    <hyperlink ref="S15" r:id="rId19"/>
    <hyperlink ref="AC15" r:id="rId20"/>
    <hyperlink ref="S16" r:id="rId21"/>
    <hyperlink ref="AC16" r:id="rId22"/>
    <hyperlink ref="S17" r:id="rId23"/>
    <hyperlink ref="AC17" r:id="rId24"/>
    <hyperlink ref="S18" r:id="rId25"/>
    <hyperlink ref="AC18" r:id="rId26"/>
    <hyperlink ref="S19" r:id="rId27"/>
    <hyperlink ref="AC19" r:id="rId28"/>
    <hyperlink ref="S20" r:id="rId29"/>
    <hyperlink ref="AC20" r:id="rId30"/>
    <hyperlink ref="S21" r:id="rId31"/>
    <hyperlink ref="AC21" r:id="rId32"/>
  </hyperlinks>
  <pageMargins left="0.7" right="0.7" top="0.75" bottom="0.75" header="0" footer="0"/>
  <pageSetup orientation="portrait"/>
  <tableParts count="1">
    <tablePart r:id="rId3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1, 2 y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Herrera Quevedo</dc:creator>
  <cp:lastModifiedBy>Rafael Martinez Palacios</cp:lastModifiedBy>
  <dcterms:created xsi:type="dcterms:W3CDTF">2025-07-07T21:21:39Z</dcterms:created>
  <dcterms:modified xsi:type="dcterms:W3CDTF">2025-07-24T22:09:42Z</dcterms:modified>
</cp:coreProperties>
</file>